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Z:\My Documents\RIZNICA\Proračun 2020-2022\Rebalans svibanj\"/>
    </mc:Choice>
  </mc:AlternateContent>
  <bookViews>
    <workbookView xWindow="0" yWindow="0" windowWidth="28800" windowHeight="13500"/>
  </bookViews>
  <sheets>
    <sheet name="rebalans" sheetId="2" r:id="rId1"/>
  </sheets>
  <definedNames>
    <definedName name="_xlnm.Print_Titles" localSheetId="0">rebalans!$3:$4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7" i="2" l="1"/>
  <c r="O139" i="2" l="1"/>
  <c r="O142" i="2"/>
  <c r="P25" i="2"/>
  <c r="P143" i="2" l="1"/>
  <c r="P181" i="2"/>
  <c r="P140" i="2" l="1"/>
  <c r="P141" i="2"/>
  <c r="P145" i="2"/>
  <c r="P151" i="2"/>
  <c r="P149" i="2"/>
  <c r="P204" i="2"/>
  <c r="P203" i="2"/>
  <c r="P201" i="2"/>
  <c r="P200" i="2"/>
  <c r="P199" i="2"/>
  <c r="P198" i="2"/>
  <c r="P197" i="2"/>
  <c r="P196" i="2"/>
  <c r="P195" i="2"/>
  <c r="P194" i="2"/>
  <c r="P192" i="2"/>
  <c r="P191" i="2"/>
  <c r="P189" i="2"/>
  <c r="P187" i="2"/>
  <c r="P188" i="2"/>
  <c r="P150" i="2"/>
  <c r="N107" i="2" l="1"/>
  <c r="N106" i="2" s="1"/>
  <c r="N105" i="2" s="1"/>
  <c r="P114" i="2"/>
  <c r="P108" i="2"/>
  <c r="P109" i="2" l="1"/>
  <c r="P112" i="2"/>
  <c r="P131" i="2" l="1"/>
  <c r="P130" i="2"/>
  <c r="P129" i="2"/>
  <c r="P125" i="2"/>
  <c r="P101" i="2"/>
  <c r="P100" i="2"/>
  <c r="P99" i="2"/>
  <c r="P98" i="2"/>
  <c r="P90" i="2"/>
  <c r="P89" i="2"/>
  <c r="P88" i="2"/>
  <c r="P87" i="2"/>
  <c r="P85" i="2"/>
  <c r="P75" i="2"/>
  <c r="P70" i="2"/>
  <c r="P64" i="2"/>
  <c r="P63" i="2"/>
  <c r="P62" i="2"/>
  <c r="P59" i="2"/>
  <c r="P58" i="2"/>
  <c r="P57" i="2"/>
  <c r="P56" i="2"/>
  <c r="P55" i="2"/>
  <c r="P54" i="2"/>
  <c r="P53" i="2"/>
  <c r="P51" i="2"/>
  <c r="P49" i="2"/>
  <c r="P48" i="2"/>
  <c r="P47" i="2"/>
  <c r="P46" i="2"/>
  <c r="P45" i="2"/>
  <c r="P44" i="2"/>
  <c r="P43" i="2"/>
  <c r="P42" i="2"/>
  <c r="P40" i="2"/>
  <c r="P39" i="2"/>
  <c r="P38" i="2"/>
  <c r="P37" i="2"/>
  <c r="P36" i="2"/>
  <c r="P34" i="2"/>
  <c r="P33" i="2"/>
  <c r="P32" i="2"/>
  <c r="P31" i="2"/>
  <c r="P27" i="2"/>
  <c r="P23" i="2"/>
  <c r="P22" i="2"/>
  <c r="P210" i="2" l="1"/>
  <c r="P209" i="2"/>
  <c r="P208" i="2"/>
  <c r="P207" i="2"/>
  <c r="P219" i="2"/>
  <c r="P218" i="2"/>
  <c r="P217" i="2" s="1"/>
  <c r="P222" i="2"/>
  <c r="P232" i="2"/>
  <c r="P231" i="2"/>
  <c r="P230" i="2"/>
  <c r="P229" i="2"/>
  <c r="P227" i="2"/>
  <c r="P226" i="2"/>
  <c r="P225" i="2"/>
  <c r="P224" i="2" s="1"/>
  <c r="P243" i="2"/>
  <c r="P240" i="2"/>
  <c r="P239" i="2"/>
  <c r="P248" i="2"/>
  <c r="P247" i="2"/>
  <c r="P246" i="2"/>
  <c r="P253" i="2"/>
  <c r="P250" i="2"/>
  <c r="P251" i="2"/>
  <c r="N135" i="2" l="1"/>
  <c r="P52" i="2" l="1"/>
  <c r="P35" i="2"/>
  <c r="P30" i="2"/>
  <c r="N13" i="2"/>
  <c r="N11" i="2"/>
  <c r="N128" i="2"/>
  <c r="N123" i="2" s="1"/>
  <c r="N122" i="2" s="1"/>
  <c r="N121" i="2" s="1"/>
  <c r="N120" i="2" s="1"/>
  <c r="O164" i="2"/>
  <c r="O144" i="2"/>
  <c r="O138" i="2" s="1"/>
  <c r="N206" i="2"/>
  <c r="N205" i="2" s="1"/>
  <c r="N175" i="2" s="1"/>
  <c r="N9" i="2" s="1"/>
  <c r="N173" i="2"/>
  <c r="O173" i="2"/>
  <c r="N168" i="2"/>
  <c r="O168" i="2"/>
  <c r="O167" i="2" s="1"/>
  <c r="O206" i="2"/>
  <c r="O205" i="2" s="1"/>
  <c r="O182" i="2"/>
  <c r="O180" i="2"/>
  <c r="O177" i="2"/>
  <c r="O176" i="2" s="1"/>
  <c r="O124" i="2" l="1"/>
  <c r="O123" i="2" s="1"/>
  <c r="O122" i="2" s="1"/>
  <c r="O121" i="2" s="1"/>
  <c r="O120" i="2" s="1"/>
  <c r="N104" i="2" l="1"/>
  <c r="O71" i="2"/>
  <c r="N71" i="2"/>
  <c r="O76" i="2"/>
  <c r="N76" i="2"/>
  <c r="N79" i="2"/>
  <c r="N78" i="2" s="1"/>
  <c r="N12" i="2" s="1"/>
  <c r="O78" i="2"/>
  <c r="O12" i="2" s="1"/>
  <c r="O74" i="2"/>
  <c r="O73" i="2" s="1"/>
  <c r="O11" i="2" s="1"/>
  <c r="O69" i="2"/>
  <c r="O68" i="2" s="1"/>
  <c r="N69" i="2"/>
  <c r="N68" i="2" s="1"/>
  <c r="O66" i="2"/>
  <c r="O65" i="2" s="1"/>
  <c r="N66" i="2"/>
  <c r="N65" i="2" s="1"/>
  <c r="O61" i="2"/>
  <c r="O60" i="2" s="1"/>
  <c r="N61" i="2"/>
  <c r="N60" i="2" s="1"/>
  <c r="N35" i="2"/>
  <c r="O26" i="2"/>
  <c r="N26" i="2"/>
  <c r="O24" i="2"/>
  <c r="N24" i="2"/>
  <c r="O21" i="2"/>
  <c r="N21" i="2"/>
  <c r="N20" i="2" s="1"/>
  <c r="O35" i="2"/>
  <c r="O30" i="2"/>
  <c r="O52" i="2"/>
  <c r="N52" i="2"/>
  <c r="O115" i="2"/>
  <c r="O13" i="2" s="1"/>
  <c r="O116" i="2"/>
  <c r="O107" i="2"/>
  <c r="O111" i="2"/>
  <c r="O113" i="2"/>
  <c r="O93" i="2"/>
  <c r="N93" i="2"/>
  <c r="O84" i="2"/>
  <c r="O83" i="2" s="1"/>
  <c r="N84" i="2"/>
  <c r="O102" i="2"/>
  <c r="O97" i="2"/>
  <c r="O96" i="2" s="1"/>
  <c r="O29" i="2" l="1"/>
  <c r="O20" i="2"/>
  <c r="O106" i="2"/>
  <c r="O105" i="2" s="1"/>
  <c r="O104" i="2" s="1"/>
  <c r="O82" i="2"/>
  <c r="O81" i="2" s="1"/>
  <c r="O19" i="2" l="1"/>
  <c r="O18" i="2" l="1"/>
  <c r="O17" i="2" s="1"/>
  <c r="O7" i="2"/>
  <c r="O161" i="2"/>
  <c r="O155" i="2" s="1"/>
  <c r="O186" i="2"/>
  <c r="O154" i="2"/>
  <c r="O152" i="2" s="1"/>
  <c r="P139" i="2"/>
  <c r="P178" i="2"/>
  <c r="O190" i="2"/>
  <c r="P256" i="2" l="1"/>
  <c r="P252" i="2"/>
  <c r="P235" i="2"/>
  <c r="O224" i="2"/>
  <c r="N217" i="2"/>
  <c r="N220" i="2"/>
  <c r="N224" i="2"/>
  <c r="N223" i="2" s="1"/>
  <c r="N228" i="2"/>
  <c r="N234" i="2"/>
  <c r="N233" i="2" s="1"/>
  <c r="N238" i="2"/>
  <c r="N241" i="2"/>
  <c r="N245" i="2"/>
  <c r="N249" i="2"/>
  <c r="N255" i="2"/>
  <c r="N254" i="2" s="1"/>
  <c r="O255" i="2"/>
  <c r="O254" i="2" s="1"/>
  <c r="O249" i="2"/>
  <c r="O245" i="2"/>
  <c r="O241" i="2"/>
  <c r="O238" i="2"/>
  <c r="O234" i="2"/>
  <c r="O233" i="2" s="1"/>
  <c r="O228" i="2"/>
  <c r="O220" i="2"/>
  <c r="N237" i="2" l="1"/>
  <c r="O237" i="2"/>
  <c r="O223" i="2"/>
  <c r="O216" i="2"/>
  <c r="O244" i="2"/>
  <c r="N244" i="2"/>
  <c r="N236" i="2" s="1"/>
  <c r="N10" i="2" s="1"/>
  <c r="N216" i="2"/>
  <c r="N215" i="2"/>
  <c r="O236" i="2" l="1"/>
  <c r="O10" i="2" s="1"/>
  <c r="N214" i="2"/>
  <c r="N213" i="2" s="1"/>
  <c r="N8" i="2"/>
  <c r="O215" i="2"/>
  <c r="P79" i="2"/>
  <c r="M153" i="2"/>
  <c r="M199" i="2"/>
  <c r="M198" i="2"/>
  <c r="M191" i="2"/>
  <c r="M88" i="2"/>
  <c r="M87" i="2"/>
  <c r="K128" i="2"/>
  <c r="M57" i="2"/>
  <c r="M49" i="2"/>
  <c r="M46" i="2"/>
  <c r="M45" i="2"/>
  <c r="M43" i="2"/>
  <c r="M42" i="2"/>
  <c r="M37" i="2"/>
  <c r="M36" i="2"/>
  <c r="M31" i="2"/>
  <c r="O214" i="2" l="1"/>
  <c r="O213" i="2" s="1"/>
  <c r="P255" i="2"/>
  <c r="P249" i="2"/>
  <c r="P245" i="2"/>
  <c r="P238" i="2"/>
  <c r="P234" i="2"/>
  <c r="P233" i="2" s="1"/>
  <c r="P228" i="2"/>
  <c r="P223" i="2" s="1"/>
  <c r="P211" i="2"/>
  <c r="P206" i="2"/>
  <c r="P190" i="2"/>
  <c r="P186" i="2"/>
  <c r="P180" i="2"/>
  <c r="P177" i="2"/>
  <c r="P173" i="2"/>
  <c r="P168" i="2"/>
  <c r="P164" i="2"/>
  <c r="P155" i="2"/>
  <c r="P152" i="2"/>
  <c r="P142" i="2"/>
  <c r="P144" i="2"/>
  <c r="P133" i="2"/>
  <c r="P132" i="2" s="1"/>
  <c r="P128" i="2"/>
  <c r="P126" i="2"/>
  <c r="P124" i="2"/>
  <c r="P116" i="2"/>
  <c r="P115" i="2" s="1"/>
  <c r="P13" i="2" s="1"/>
  <c r="P113" i="2"/>
  <c r="P111" i="2"/>
  <c r="P107" i="2"/>
  <c r="P102" i="2"/>
  <c r="P97" i="2"/>
  <c r="P94" i="2"/>
  <c r="P93" i="2" s="1"/>
  <c r="P91" i="2"/>
  <c r="P84" i="2"/>
  <c r="P78" i="2"/>
  <c r="P76" i="2"/>
  <c r="P74" i="2"/>
  <c r="P71" i="2"/>
  <c r="P69" i="2"/>
  <c r="P66" i="2"/>
  <c r="P65" i="2" s="1"/>
  <c r="P61" i="2"/>
  <c r="P60" i="2" s="1"/>
  <c r="P50" i="2"/>
  <c r="P26" i="2"/>
  <c r="P24" i="2"/>
  <c r="P21" i="2"/>
  <c r="P205" i="2" l="1"/>
  <c r="P138" i="2"/>
  <c r="P167" i="2"/>
  <c r="P96" i="2"/>
  <c r="P68" i="2"/>
  <c r="P244" i="2"/>
  <c r="P73" i="2"/>
  <c r="P11" i="2" s="1"/>
  <c r="P123" i="2"/>
  <c r="P122" i="2" s="1"/>
  <c r="P106" i="2"/>
  <c r="P105" i="2" s="1"/>
  <c r="P104" i="2" s="1"/>
  <c r="P20" i="2"/>
  <c r="P121" i="2" l="1"/>
  <c r="P120" i="2" s="1"/>
  <c r="H25" i="2"/>
  <c r="H87" i="2"/>
  <c r="F41" i="2" l="1"/>
  <c r="G41" i="2"/>
  <c r="H41" i="2"/>
  <c r="I41" i="2"/>
  <c r="J41" i="2"/>
  <c r="K41" i="2"/>
  <c r="L41" i="2"/>
  <c r="M41" i="2"/>
  <c r="F52" i="2"/>
  <c r="G52" i="2"/>
  <c r="H52" i="2"/>
  <c r="I52" i="2"/>
  <c r="J52" i="2"/>
  <c r="K52" i="2"/>
  <c r="L52" i="2"/>
  <c r="M52" i="2"/>
  <c r="M61" i="2"/>
  <c r="M60" i="2" s="1"/>
  <c r="H107" i="2"/>
  <c r="F116" i="2"/>
  <c r="F115" i="2" s="1"/>
  <c r="F13" i="2" s="1"/>
  <c r="G116" i="2"/>
  <c r="G115" i="2" s="1"/>
  <c r="G13" i="2" s="1"/>
  <c r="H116" i="2"/>
  <c r="H115" i="2" s="1"/>
  <c r="H13" i="2" s="1"/>
  <c r="I116" i="2"/>
  <c r="I115" i="2" s="1"/>
  <c r="I13" i="2" s="1"/>
  <c r="J116" i="2"/>
  <c r="J115" i="2" s="1"/>
  <c r="J13" i="2" s="1"/>
  <c r="K116" i="2"/>
  <c r="K115" i="2" s="1"/>
  <c r="K13" i="2" s="1"/>
  <c r="L116" i="2"/>
  <c r="L115" i="2" s="1"/>
  <c r="L13" i="2" s="1"/>
  <c r="M116" i="2"/>
  <c r="M115" i="2" s="1"/>
  <c r="M13" i="2" s="1"/>
  <c r="F249" i="2"/>
  <c r="G249" i="2"/>
  <c r="H249" i="2"/>
  <c r="I249" i="2"/>
  <c r="J249" i="2"/>
  <c r="K249" i="2"/>
  <c r="L249" i="2"/>
  <c r="M249" i="2"/>
  <c r="F245" i="2"/>
  <c r="G245" i="2"/>
  <c r="G244" i="2" s="1"/>
  <c r="H245" i="2"/>
  <c r="H244" i="2" s="1"/>
  <c r="I245" i="2"/>
  <c r="I244" i="2" s="1"/>
  <c r="J245" i="2"/>
  <c r="J244" i="2" s="1"/>
  <c r="K245" i="2"/>
  <c r="L245" i="2"/>
  <c r="L244" i="2" s="1"/>
  <c r="M245" i="2"/>
  <c r="F241" i="2"/>
  <c r="G241" i="2"/>
  <c r="I241" i="2"/>
  <c r="J241" i="2"/>
  <c r="F238" i="2"/>
  <c r="F237" i="2" s="1"/>
  <c r="G238" i="2"/>
  <c r="G237" i="2" s="1"/>
  <c r="H238" i="2"/>
  <c r="I238" i="2"/>
  <c r="J238" i="2"/>
  <c r="K238" i="2"/>
  <c r="L238" i="2"/>
  <c r="M238" i="2"/>
  <c r="F228" i="2"/>
  <c r="G228" i="2"/>
  <c r="H228" i="2"/>
  <c r="I228" i="2"/>
  <c r="J228" i="2"/>
  <c r="K228" i="2"/>
  <c r="L228" i="2"/>
  <c r="M228" i="2"/>
  <c r="H224" i="2"/>
  <c r="F224" i="2"/>
  <c r="G224" i="2"/>
  <c r="I224" i="2"/>
  <c r="I223" i="2" s="1"/>
  <c r="J224" i="2"/>
  <c r="J223" i="2" s="1"/>
  <c r="K224" i="2"/>
  <c r="L224" i="2"/>
  <c r="M224" i="2"/>
  <c r="F220" i="2"/>
  <c r="G220" i="2"/>
  <c r="I220" i="2"/>
  <c r="J220" i="2"/>
  <c r="L220" i="2"/>
  <c r="F217" i="2"/>
  <c r="G217" i="2"/>
  <c r="H217" i="2"/>
  <c r="I217" i="2"/>
  <c r="J217" i="2"/>
  <c r="K217" i="2"/>
  <c r="L217" i="2"/>
  <c r="M217" i="2"/>
  <c r="F206" i="2"/>
  <c r="I206" i="2"/>
  <c r="J206" i="2"/>
  <c r="K206" i="2"/>
  <c r="M206" i="2"/>
  <c r="F202" i="2"/>
  <c r="G202" i="2"/>
  <c r="H202" i="2"/>
  <c r="I202" i="2"/>
  <c r="J202" i="2"/>
  <c r="K202" i="2"/>
  <c r="L202" i="2"/>
  <c r="M202" i="2"/>
  <c r="F193" i="2"/>
  <c r="I193" i="2"/>
  <c r="K193" i="2"/>
  <c r="M193" i="2"/>
  <c r="F190" i="2"/>
  <c r="G190" i="2"/>
  <c r="H190" i="2"/>
  <c r="I190" i="2"/>
  <c r="J190" i="2"/>
  <c r="K190" i="2"/>
  <c r="L190" i="2"/>
  <c r="M190" i="2"/>
  <c r="F186" i="2"/>
  <c r="G186" i="2"/>
  <c r="H186" i="2"/>
  <c r="I186" i="2"/>
  <c r="J186" i="2"/>
  <c r="K186" i="2"/>
  <c r="L186" i="2"/>
  <c r="M186" i="2"/>
  <c r="F182" i="2"/>
  <c r="I182" i="2"/>
  <c r="F177" i="2"/>
  <c r="G177" i="2"/>
  <c r="H177" i="2"/>
  <c r="I177" i="2"/>
  <c r="J177" i="2"/>
  <c r="K177" i="2"/>
  <c r="L177" i="2"/>
  <c r="M177" i="2"/>
  <c r="F173" i="2"/>
  <c r="G173" i="2"/>
  <c r="H173" i="2"/>
  <c r="I173" i="2"/>
  <c r="J173" i="2"/>
  <c r="K173" i="2"/>
  <c r="L173" i="2"/>
  <c r="M173" i="2"/>
  <c r="F168" i="2"/>
  <c r="F167" i="2" s="1"/>
  <c r="I168" i="2"/>
  <c r="J168" i="2"/>
  <c r="K168" i="2"/>
  <c r="M168" i="2"/>
  <c r="F164" i="2"/>
  <c r="G164" i="2"/>
  <c r="H164" i="2"/>
  <c r="I164" i="2"/>
  <c r="J164" i="2"/>
  <c r="K164" i="2"/>
  <c r="L164" i="2"/>
  <c r="M164" i="2"/>
  <c r="F155" i="2"/>
  <c r="I155" i="2"/>
  <c r="M155" i="2"/>
  <c r="F152" i="2"/>
  <c r="G152" i="2"/>
  <c r="H152" i="2"/>
  <c r="I152" i="2"/>
  <c r="J152" i="2"/>
  <c r="K152" i="2"/>
  <c r="L152" i="2"/>
  <c r="M152" i="2"/>
  <c r="F148" i="2"/>
  <c r="G148" i="2"/>
  <c r="H148" i="2"/>
  <c r="I148" i="2"/>
  <c r="J148" i="2"/>
  <c r="K148" i="2"/>
  <c r="L148" i="2"/>
  <c r="M148" i="2"/>
  <c r="F144" i="2"/>
  <c r="I144" i="2"/>
  <c r="F139" i="2"/>
  <c r="G139" i="2"/>
  <c r="H139" i="2"/>
  <c r="I139" i="2"/>
  <c r="J139" i="2"/>
  <c r="K139" i="2"/>
  <c r="L139" i="2"/>
  <c r="M139" i="2"/>
  <c r="F133" i="2"/>
  <c r="H133" i="2"/>
  <c r="I133" i="2"/>
  <c r="J133" i="2"/>
  <c r="K133" i="2"/>
  <c r="L133" i="2"/>
  <c r="M133" i="2"/>
  <c r="F128" i="2"/>
  <c r="G128" i="2"/>
  <c r="H128" i="2"/>
  <c r="I128" i="2"/>
  <c r="J128" i="2"/>
  <c r="L128" i="2"/>
  <c r="M128" i="2"/>
  <c r="M111" i="2"/>
  <c r="F111" i="2"/>
  <c r="G111" i="2"/>
  <c r="H111" i="2"/>
  <c r="I111" i="2"/>
  <c r="J111" i="2"/>
  <c r="K111" i="2"/>
  <c r="L111" i="2"/>
  <c r="F107" i="2"/>
  <c r="G107" i="2"/>
  <c r="I107" i="2"/>
  <c r="J107" i="2"/>
  <c r="K107" i="2"/>
  <c r="L107" i="2"/>
  <c r="M107" i="2"/>
  <c r="F97" i="2"/>
  <c r="G97" i="2"/>
  <c r="H97" i="2"/>
  <c r="I97" i="2"/>
  <c r="J97" i="2"/>
  <c r="L97" i="2"/>
  <c r="F86" i="2"/>
  <c r="H86" i="2"/>
  <c r="I86" i="2"/>
  <c r="F61" i="2"/>
  <c r="F60" i="2" s="1"/>
  <c r="G61" i="2"/>
  <c r="G60" i="2" s="1"/>
  <c r="H61" i="2"/>
  <c r="H60" i="2" s="1"/>
  <c r="I61" i="2"/>
  <c r="I60" i="2" s="1"/>
  <c r="J61" i="2"/>
  <c r="J60" i="2" s="1"/>
  <c r="K61" i="2"/>
  <c r="K60" i="2" s="1"/>
  <c r="L61" i="2"/>
  <c r="L60" i="2" s="1"/>
  <c r="F50" i="2"/>
  <c r="G50" i="2"/>
  <c r="H50" i="2"/>
  <c r="I50" i="2"/>
  <c r="J50" i="2"/>
  <c r="K50" i="2"/>
  <c r="L50" i="2"/>
  <c r="M50" i="2"/>
  <c r="F35" i="2"/>
  <c r="G35" i="2"/>
  <c r="H35" i="2"/>
  <c r="I35" i="2"/>
  <c r="J35" i="2"/>
  <c r="K35" i="2"/>
  <c r="L35" i="2"/>
  <c r="M35" i="2"/>
  <c r="F30" i="2"/>
  <c r="G30" i="2"/>
  <c r="H30" i="2"/>
  <c r="I30" i="2"/>
  <c r="J30" i="2"/>
  <c r="K30" i="2"/>
  <c r="L30" i="2"/>
  <c r="M30" i="2"/>
  <c r="F26" i="2"/>
  <c r="I26" i="2"/>
  <c r="F21" i="2"/>
  <c r="G21" i="2"/>
  <c r="H21" i="2"/>
  <c r="H26" i="2" s="1"/>
  <c r="I21" i="2"/>
  <c r="J21" i="2"/>
  <c r="K21" i="2"/>
  <c r="L21" i="2"/>
  <c r="M21" i="2"/>
  <c r="F126" i="2"/>
  <c r="G126" i="2"/>
  <c r="H126" i="2"/>
  <c r="I126" i="2"/>
  <c r="J126" i="2"/>
  <c r="K126" i="2"/>
  <c r="L126" i="2"/>
  <c r="M126" i="2"/>
  <c r="F76" i="2"/>
  <c r="G76" i="2"/>
  <c r="H76" i="2"/>
  <c r="I76" i="2"/>
  <c r="J76" i="2"/>
  <c r="K76" i="2"/>
  <c r="L76" i="2"/>
  <c r="M76" i="2"/>
  <c r="F147" i="2" l="1"/>
  <c r="G216" i="2"/>
  <c r="G223" i="2"/>
  <c r="J167" i="2"/>
  <c r="I216" i="2"/>
  <c r="F244" i="2"/>
  <c r="F223" i="2"/>
  <c r="H223" i="2"/>
  <c r="I147" i="2"/>
  <c r="I237" i="2"/>
  <c r="F29" i="2"/>
  <c r="L223" i="2"/>
  <c r="L29" i="2"/>
  <c r="H29" i="2"/>
  <c r="I185" i="2"/>
  <c r="J216" i="2"/>
  <c r="J29" i="2"/>
  <c r="M167" i="2"/>
  <c r="L216" i="2"/>
  <c r="F216" i="2"/>
  <c r="J237" i="2"/>
  <c r="K244" i="2"/>
  <c r="M244" i="2"/>
  <c r="M223" i="2"/>
  <c r="K223" i="2"/>
  <c r="M147" i="2"/>
  <c r="M185" i="2"/>
  <c r="K185" i="2"/>
  <c r="K167" i="2"/>
  <c r="I167" i="2"/>
  <c r="F185" i="2"/>
  <c r="M29" i="2"/>
  <c r="K29" i="2"/>
  <c r="I29" i="2"/>
  <c r="G29" i="2"/>
  <c r="L242" i="2"/>
  <c r="L241" i="2" s="1"/>
  <c r="L237" i="2" s="1"/>
  <c r="M86" i="2"/>
  <c r="M97" i="2"/>
  <c r="K97" i="2"/>
  <c r="K86" i="2"/>
  <c r="K144" i="2" l="1"/>
  <c r="H207" i="2"/>
  <c r="H206" i="2" s="1"/>
  <c r="H169" i="2"/>
  <c r="H168" i="2" s="1"/>
  <c r="H167" i="2" s="1"/>
  <c r="K155" i="2"/>
  <c r="K147" i="2" s="1"/>
  <c r="H199" i="2"/>
  <c r="H193" i="2" s="1"/>
  <c r="H185" i="2" s="1"/>
  <c r="H161" i="2"/>
  <c r="H155" i="2" s="1"/>
  <c r="H147" i="2" s="1"/>
  <c r="M26" i="2" l="1"/>
  <c r="M255" i="2"/>
  <c r="M254" i="2" s="1"/>
  <c r="L255" i="2"/>
  <c r="L254" i="2" s="1"/>
  <c r="K255" i="2"/>
  <c r="K254" i="2" s="1"/>
  <c r="J255" i="2"/>
  <c r="J254" i="2" s="1"/>
  <c r="I255" i="2"/>
  <c r="I254" i="2" s="1"/>
  <c r="H255" i="2"/>
  <c r="H254" i="2" s="1"/>
  <c r="G255" i="2"/>
  <c r="G254" i="2" s="1"/>
  <c r="F255" i="2"/>
  <c r="F254" i="2" s="1"/>
  <c r="E255" i="2"/>
  <c r="D255" i="2"/>
  <c r="C255" i="2"/>
  <c r="E249" i="2"/>
  <c r="D249" i="2"/>
  <c r="C249" i="2"/>
  <c r="E245" i="2"/>
  <c r="D245" i="2"/>
  <c r="C245" i="2"/>
  <c r="E241" i="2"/>
  <c r="D241" i="2"/>
  <c r="C241" i="2"/>
  <c r="K242" i="2"/>
  <c r="E238" i="2"/>
  <c r="D238" i="2"/>
  <c r="C238" i="2"/>
  <c r="I236" i="2"/>
  <c r="I10" i="2" s="1"/>
  <c r="G236" i="2"/>
  <c r="G10" i="2" s="1"/>
  <c r="M234" i="2"/>
  <c r="M233" i="2" s="1"/>
  <c r="L234" i="2"/>
  <c r="K234" i="2"/>
  <c r="K233" i="2" s="1"/>
  <c r="J234" i="2"/>
  <c r="J233" i="2" s="1"/>
  <c r="J215" i="2" s="1"/>
  <c r="I234" i="2"/>
  <c r="I233" i="2" s="1"/>
  <c r="I215" i="2" s="1"/>
  <c r="I214" i="2" s="1"/>
  <c r="I213" i="2" s="1"/>
  <c r="H234" i="2"/>
  <c r="H233" i="2" s="1"/>
  <c r="G234" i="2"/>
  <c r="G233" i="2" s="1"/>
  <c r="G215" i="2" s="1"/>
  <c r="F234" i="2"/>
  <c r="F233" i="2" s="1"/>
  <c r="F215" i="2" s="1"/>
  <c r="E234" i="2"/>
  <c r="D234" i="2"/>
  <c r="C234" i="2"/>
  <c r="L233" i="2"/>
  <c r="L215" i="2" s="1"/>
  <c r="E228" i="2"/>
  <c r="D228" i="2"/>
  <c r="C228" i="2"/>
  <c r="E224" i="2"/>
  <c r="D224" i="2"/>
  <c r="C224" i="2"/>
  <c r="E220" i="2"/>
  <c r="D220" i="2"/>
  <c r="C220" i="2"/>
  <c r="M220" i="2"/>
  <c r="M216" i="2" s="1"/>
  <c r="K221" i="2"/>
  <c r="P221" i="2" s="1"/>
  <c r="H221" i="2"/>
  <c r="H220" i="2" s="1"/>
  <c r="H216" i="2" s="1"/>
  <c r="E217" i="2"/>
  <c r="D217" i="2"/>
  <c r="C217" i="2"/>
  <c r="M211" i="2"/>
  <c r="M205" i="2" s="1"/>
  <c r="L211" i="2"/>
  <c r="K211" i="2"/>
  <c r="K205" i="2" s="1"/>
  <c r="J211" i="2"/>
  <c r="J205" i="2" s="1"/>
  <c r="I211" i="2"/>
  <c r="I205" i="2" s="1"/>
  <c r="H211" i="2"/>
  <c r="H205" i="2" s="1"/>
  <c r="G211" i="2"/>
  <c r="F211" i="2"/>
  <c r="F205" i="2" s="1"/>
  <c r="E211" i="2"/>
  <c r="D211" i="2"/>
  <c r="C211" i="2"/>
  <c r="L207" i="2"/>
  <c r="L206" i="2" s="1"/>
  <c r="G207" i="2"/>
  <c r="G206" i="2" s="1"/>
  <c r="E206" i="2"/>
  <c r="D206" i="2"/>
  <c r="C206" i="2"/>
  <c r="E202" i="2"/>
  <c r="D202" i="2"/>
  <c r="C202" i="2"/>
  <c r="L195" i="2"/>
  <c r="L193" i="2" s="1"/>
  <c r="L185" i="2" s="1"/>
  <c r="J195" i="2"/>
  <c r="J193" i="2" s="1"/>
  <c r="J185" i="2" s="1"/>
  <c r="G195" i="2"/>
  <c r="G193" i="2" s="1"/>
  <c r="G185" i="2" s="1"/>
  <c r="E193" i="2"/>
  <c r="D193" i="2"/>
  <c r="E190" i="2"/>
  <c r="D190" i="2"/>
  <c r="C190" i="2"/>
  <c r="E186" i="2"/>
  <c r="D186" i="2"/>
  <c r="E182" i="2"/>
  <c r="D182" i="2"/>
  <c r="C182" i="2"/>
  <c r="C181" i="2"/>
  <c r="C180" i="2" s="1"/>
  <c r="M180" i="2"/>
  <c r="L180" i="2"/>
  <c r="K180" i="2"/>
  <c r="J180" i="2"/>
  <c r="I180" i="2"/>
  <c r="I176" i="2" s="1"/>
  <c r="H180" i="2"/>
  <c r="G180" i="2"/>
  <c r="F180" i="2"/>
  <c r="F176" i="2" s="1"/>
  <c r="E180" i="2"/>
  <c r="D180" i="2"/>
  <c r="M182" i="2"/>
  <c r="K183" i="2"/>
  <c r="J183" i="2"/>
  <c r="J182" i="2" s="1"/>
  <c r="G183" i="2"/>
  <c r="G182" i="2" s="1"/>
  <c r="E177" i="2"/>
  <c r="D177" i="2"/>
  <c r="C177" i="2"/>
  <c r="E173" i="2"/>
  <c r="D173" i="2"/>
  <c r="C173" i="2"/>
  <c r="L169" i="2"/>
  <c r="L168" i="2" s="1"/>
  <c r="L167" i="2" s="1"/>
  <c r="G169" i="2"/>
  <c r="G168" i="2" s="1"/>
  <c r="G167" i="2" s="1"/>
  <c r="E168" i="2"/>
  <c r="D168" i="2"/>
  <c r="C168" i="2"/>
  <c r="E164" i="2"/>
  <c r="D164" i="2"/>
  <c r="C164" i="2"/>
  <c r="L162" i="2"/>
  <c r="J162" i="2"/>
  <c r="L157" i="2"/>
  <c r="J157" i="2"/>
  <c r="G157" i="2"/>
  <c r="G155" i="2" s="1"/>
  <c r="G147" i="2" s="1"/>
  <c r="E155" i="2"/>
  <c r="D155" i="2"/>
  <c r="C155" i="2"/>
  <c r="E152" i="2"/>
  <c r="D152" i="2"/>
  <c r="C152" i="2"/>
  <c r="E148" i="2"/>
  <c r="D148" i="2"/>
  <c r="C148" i="2"/>
  <c r="L145" i="2"/>
  <c r="L144" i="2" s="1"/>
  <c r="E145" i="2"/>
  <c r="E144" i="2" s="1"/>
  <c r="D144" i="2"/>
  <c r="C144" i="2"/>
  <c r="C143" i="2"/>
  <c r="C142" i="2" s="1"/>
  <c r="M142" i="2"/>
  <c r="L142" i="2"/>
  <c r="L138" i="2" s="1"/>
  <c r="K142" i="2"/>
  <c r="K138" i="2" s="1"/>
  <c r="K137" i="2" s="1"/>
  <c r="J142" i="2"/>
  <c r="I142" i="2"/>
  <c r="I138" i="2" s="1"/>
  <c r="I137" i="2" s="1"/>
  <c r="H142" i="2"/>
  <c r="G142" i="2"/>
  <c r="F142" i="2"/>
  <c r="F138" i="2" s="1"/>
  <c r="F137" i="2" s="1"/>
  <c r="E142" i="2"/>
  <c r="D142" i="2"/>
  <c r="J145" i="2"/>
  <c r="J144" i="2" s="1"/>
  <c r="H145" i="2"/>
  <c r="H144" i="2" s="1"/>
  <c r="G145" i="2"/>
  <c r="G144" i="2" s="1"/>
  <c r="E139" i="2"/>
  <c r="D139" i="2"/>
  <c r="C139" i="2"/>
  <c r="G134" i="2"/>
  <c r="G133" i="2" s="1"/>
  <c r="G132" i="2" s="1"/>
  <c r="K132" i="2"/>
  <c r="E133" i="2"/>
  <c r="D133" i="2"/>
  <c r="C133" i="2"/>
  <c r="M132" i="2"/>
  <c r="L132" i="2"/>
  <c r="J132" i="2"/>
  <c r="I132" i="2"/>
  <c r="H132" i="2"/>
  <c r="F132" i="2"/>
  <c r="E128" i="2"/>
  <c r="D128" i="2"/>
  <c r="C128" i="2"/>
  <c r="M124" i="2"/>
  <c r="M123" i="2" s="1"/>
  <c r="L124" i="2"/>
  <c r="L123" i="2" s="1"/>
  <c r="K124" i="2"/>
  <c r="J124" i="2"/>
  <c r="J123" i="2" s="1"/>
  <c r="I124" i="2"/>
  <c r="I123" i="2" s="1"/>
  <c r="H124" i="2"/>
  <c r="H123" i="2" s="1"/>
  <c r="H122" i="2" s="1"/>
  <c r="H121" i="2" s="1"/>
  <c r="H120" i="2" s="1"/>
  <c r="G124" i="2"/>
  <c r="G123" i="2" s="1"/>
  <c r="F124" i="2"/>
  <c r="F123" i="2" s="1"/>
  <c r="E115" i="2"/>
  <c r="D115" i="2"/>
  <c r="C115" i="2"/>
  <c r="M113" i="2"/>
  <c r="M106" i="2" s="1"/>
  <c r="M105" i="2" s="1"/>
  <c r="M104" i="2" s="1"/>
  <c r="L113" i="2"/>
  <c r="L106" i="2" s="1"/>
  <c r="L105" i="2" s="1"/>
  <c r="L104" i="2" s="1"/>
  <c r="K113" i="2"/>
  <c r="K106" i="2" s="1"/>
  <c r="K105" i="2" s="1"/>
  <c r="K104" i="2" s="1"/>
  <c r="J113" i="2"/>
  <c r="J106" i="2" s="1"/>
  <c r="J105" i="2" s="1"/>
  <c r="J104" i="2" s="1"/>
  <c r="I113" i="2"/>
  <c r="I106" i="2" s="1"/>
  <c r="I105" i="2" s="1"/>
  <c r="I104" i="2" s="1"/>
  <c r="H113" i="2"/>
  <c r="H106" i="2" s="1"/>
  <c r="H105" i="2" s="1"/>
  <c r="H104" i="2" s="1"/>
  <c r="G113" i="2"/>
  <c r="G106" i="2" s="1"/>
  <c r="G105" i="2" s="1"/>
  <c r="G104" i="2" s="1"/>
  <c r="F113" i="2"/>
  <c r="F106" i="2" s="1"/>
  <c r="F105" i="2" s="1"/>
  <c r="F104" i="2" s="1"/>
  <c r="E113" i="2"/>
  <c r="D113" i="2"/>
  <c r="C113" i="2"/>
  <c r="E107" i="2"/>
  <c r="D107" i="2"/>
  <c r="C107" i="2"/>
  <c r="M102" i="2"/>
  <c r="M96" i="2" s="1"/>
  <c r="L102" i="2"/>
  <c r="L96" i="2" s="1"/>
  <c r="K102" i="2"/>
  <c r="K96" i="2" s="1"/>
  <c r="J102" i="2"/>
  <c r="J96" i="2" s="1"/>
  <c r="I102" i="2"/>
  <c r="I96" i="2" s="1"/>
  <c r="H102" i="2"/>
  <c r="H96" i="2" s="1"/>
  <c r="G102" i="2"/>
  <c r="G96" i="2" s="1"/>
  <c r="F102" i="2"/>
  <c r="F96" i="2" s="1"/>
  <c r="E102" i="2"/>
  <c r="D102" i="2"/>
  <c r="C102" i="2"/>
  <c r="E97" i="2"/>
  <c r="D97" i="2"/>
  <c r="C97" i="2"/>
  <c r="M94" i="2"/>
  <c r="M93" i="2" s="1"/>
  <c r="L94" i="2"/>
  <c r="L93" i="2" s="1"/>
  <c r="K94" i="2"/>
  <c r="K93" i="2" s="1"/>
  <c r="J94" i="2"/>
  <c r="I94" i="2"/>
  <c r="I93" i="2" s="1"/>
  <c r="H94" i="2"/>
  <c r="H93" i="2" s="1"/>
  <c r="G94" i="2"/>
  <c r="G93" i="2" s="1"/>
  <c r="F94" i="2"/>
  <c r="F93" i="2" s="1"/>
  <c r="D94" i="2"/>
  <c r="C94" i="2"/>
  <c r="J93" i="2"/>
  <c r="M91" i="2"/>
  <c r="L91" i="2"/>
  <c r="K91" i="2"/>
  <c r="J91" i="2"/>
  <c r="I91" i="2"/>
  <c r="H91" i="2"/>
  <c r="G91" i="2"/>
  <c r="F91" i="2"/>
  <c r="E91" i="2"/>
  <c r="D91" i="2"/>
  <c r="C91" i="2"/>
  <c r="L90" i="2"/>
  <c r="J90" i="2"/>
  <c r="G90" i="2"/>
  <c r="L88" i="2"/>
  <c r="J88" i="2"/>
  <c r="G88" i="2"/>
  <c r="L87" i="2"/>
  <c r="J87" i="2"/>
  <c r="G87" i="2"/>
  <c r="E86" i="2"/>
  <c r="D86" i="2"/>
  <c r="C86" i="2"/>
  <c r="M84" i="2"/>
  <c r="L84" i="2"/>
  <c r="K84" i="2"/>
  <c r="J84" i="2"/>
  <c r="I84" i="2"/>
  <c r="H84" i="2"/>
  <c r="G84" i="2"/>
  <c r="F84" i="2"/>
  <c r="E84" i="2"/>
  <c r="D84" i="2"/>
  <c r="C84" i="2"/>
  <c r="M79" i="2"/>
  <c r="M78" i="2" s="1"/>
  <c r="M12" i="2" s="1"/>
  <c r="L79" i="2"/>
  <c r="L78" i="2" s="1"/>
  <c r="L12" i="2" s="1"/>
  <c r="K79" i="2"/>
  <c r="K78" i="2" s="1"/>
  <c r="K12" i="2" s="1"/>
  <c r="P12" i="2" s="1"/>
  <c r="J79" i="2"/>
  <c r="J78" i="2" s="1"/>
  <c r="J12" i="2" s="1"/>
  <c r="I79" i="2"/>
  <c r="I78" i="2" s="1"/>
  <c r="I12" i="2" s="1"/>
  <c r="H79" i="2"/>
  <c r="H78" i="2" s="1"/>
  <c r="H12" i="2" s="1"/>
  <c r="G79" i="2"/>
  <c r="G78" i="2" s="1"/>
  <c r="G12" i="2" s="1"/>
  <c r="F79" i="2"/>
  <c r="E79" i="2"/>
  <c r="E78" i="2" s="1"/>
  <c r="E12" i="2" s="1"/>
  <c r="D79" i="2"/>
  <c r="D78" i="2" s="1"/>
  <c r="D12" i="2" s="1"/>
  <c r="C79" i="2"/>
  <c r="C78" i="2" s="1"/>
  <c r="C12" i="2" s="1"/>
  <c r="F78" i="2"/>
  <c r="F12" i="2" s="1"/>
  <c r="M74" i="2"/>
  <c r="M73" i="2" s="1"/>
  <c r="M11" i="2" s="1"/>
  <c r="L74" i="2"/>
  <c r="L73" i="2" s="1"/>
  <c r="K74" i="2"/>
  <c r="K73" i="2" s="1"/>
  <c r="K11" i="2" s="1"/>
  <c r="J74" i="2"/>
  <c r="I74" i="2"/>
  <c r="H74" i="2"/>
  <c r="H73" i="2" s="1"/>
  <c r="G74" i="2"/>
  <c r="G73" i="2" s="1"/>
  <c r="G11" i="2" s="1"/>
  <c r="F74" i="2"/>
  <c r="F73" i="2" s="1"/>
  <c r="F11" i="2" s="1"/>
  <c r="E74" i="2"/>
  <c r="E73" i="2" s="1"/>
  <c r="E11" i="2" s="1"/>
  <c r="D74" i="2"/>
  <c r="D73" i="2" s="1"/>
  <c r="D11" i="2" s="1"/>
  <c r="C74" i="2"/>
  <c r="C73" i="2" s="1"/>
  <c r="C11" i="2" s="1"/>
  <c r="M71" i="2"/>
  <c r="L71" i="2"/>
  <c r="K71" i="2"/>
  <c r="J71" i="2"/>
  <c r="I71" i="2"/>
  <c r="H71" i="2"/>
  <c r="G71" i="2"/>
  <c r="F71" i="2"/>
  <c r="E71" i="2"/>
  <c r="D71" i="2"/>
  <c r="C71" i="2"/>
  <c r="M69" i="2"/>
  <c r="L69" i="2"/>
  <c r="K69" i="2"/>
  <c r="J69" i="2"/>
  <c r="I69" i="2"/>
  <c r="H69" i="2"/>
  <c r="G69" i="2"/>
  <c r="F69" i="2"/>
  <c r="E69" i="2"/>
  <c r="D69" i="2"/>
  <c r="C69" i="2"/>
  <c r="M66" i="2"/>
  <c r="M65" i="2" s="1"/>
  <c r="L66" i="2"/>
  <c r="L65" i="2" s="1"/>
  <c r="K66" i="2"/>
  <c r="K65" i="2" s="1"/>
  <c r="J66" i="2"/>
  <c r="J65" i="2" s="1"/>
  <c r="I66" i="2"/>
  <c r="I65" i="2" s="1"/>
  <c r="H66" i="2"/>
  <c r="H65" i="2" s="1"/>
  <c r="G66" i="2"/>
  <c r="G65" i="2" s="1"/>
  <c r="F66" i="2"/>
  <c r="F65" i="2" s="1"/>
  <c r="E66" i="2"/>
  <c r="D66" i="2"/>
  <c r="C66" i="2"/>
  <c r="E61" i="2"/>
  <c r="D61" i="2"/>
  <c r="C61" i="2"/>
  <c r="E52" i="2"/>
  <c r="D52" i="2"/>
  <c r="C52" i="2"/>
  <c r="E50" i="2"/>
  <c r="D50" i="2"/>
  <c r="C50" i="2"/>
  <c r="E41" i="2"/>
  <c r="D41" i="2"/>
  <c r="C41" i="2"/>
  <c r="E35" i="2"/>
  <c r="D35" i="2"/>
  <c r="C35" i="2"/>
  <c r="E30" i="2"/>
  <c r="D30" i="2"/>
  <c r="C30" i="2"/>
  <c r="L27" i="2"/>
  <c r="L26" i="2" s="1"/>
  <c r="E26" i="2"/>
  <c r="D26" i="2"/>
  <c r="C26" i="2"/>
  <c r="H24" i="2"/>
  <c r="H20" i="2" s="1"/>
  <c r="C25" i="2"/>
  <c r="C24" i="2" s="1"/>
  <c r="M24" i="2"/>
  <c r="L24" i="2"/>
  <c r="K24" i="2"/>
  <c r="J24" i="2"/>
  <c r="I24" i="2"/>
  <c r="I20" i="2" s="1"/>
  <c r="G24" i="2"/>
  <c r="F24" i="2"/>
  <c r="F20" i="2" s="1"/>
  <c r="E24" i="2"/>
  <c r="D24" i="2"/>
  <c r="K26" i="2"/>
  <c r="J27" i="2"/>
  <c r="J26" i="2" s="1"/>
  <c r="E21" i="2"/>
  <c r="D21" i="2"/>
  <c r="C21" i="2"/>
  <c r="E236" i="2" l="1"/>
  <c r="E10" i="2" s="1"/>
  <c r="C105" i="2"/>
  <c r="L236" i="2"/>
  <c r="L10" i="2" s="1"/>
  <c r="P242" i="2"/>
  <c r="P241" i="2" s="1"/>
  <c r="P237" i="2" s="1"/>
  <c r="P236" i="2" s="1"/>
  <c r="P10" i="2" s="1"/>
  <c r="I122" i="2"/>
  <c r="I121" i="2" s="1"/>
  <c r="I120" i="2" s="1"/>
  <c r="I175" i="2"/>
  <c r="I9" i="2" s="1"/>
  <c r="E215" i="2"/>
  <c r="E214" i="2" s="1"/>
  <c r="E213" i="2" s="1"/>
  <c r="D105" i="2"/>
  <c r="G214" i="2"/>
  <c r="G213" i="2" s="1"/>
  <c r="J155" i="2"/>
  <c r="J147" i="2" s="1"/>
  <c r="C19" i="2"/>
  <c r="C18" i="2" s="1"/>
  <c r="L20" i="2"/>
  <c r="C104" i="2"/>
  <c r="D122" i="2"/>
  <c r="D121" i="2" s="1"/>
  <c r="D120" i="2" s="1"/>
  <c r="E82" i="2"/>
  <c r="E81" i="2" s="1"/>
  <c r="G68" i="2"/>
  <c r="K68" i="2"/>
  <c r="I83" i="2"/>
  <c r="M83" i="2"/>
  <c r="M82" i="2" s="1"/>
  <c r="M81" i="2" s="1"/>
  <c r="G86" i="2"/>
  <c r="G83" i="2" s="1"/>
  <c r="G82" i="2" s="1"/>
  <c r="G81" i="2" s="1"/>
  <c r="M122" i="2"/>
  <c r="M121" i="2" s="1"/>
  <c r="M120" i="2" s="1"/>
  <c r="E122" i="2"/>
  <c r="E121" i="2" s="1"/>
  <c r="E120" i="2" s="1"/>
  <c r="C137" i="2"/>
  <c r="C136" i="2" s="1"/>
  <c r="C9" i="2" s="1"/>
  <c r="K182" i="2"/>
  <c r="K176" i="2" s="1"/>
  <c r="K175" i="2" s="1"/>
  <c r="K9" i="2" s="1"/>
  <c r="P183" i="2"/>
  <c r="P182" i="2" s="1"/>
  <c r="F175" i="2"/>
  <c r="F9" i="2" s="1"/>
  <c r="G205" i="2"/>
  <c r="J122" i="2"/>
  <c r="J121" i="2" s="1"/>
  <c r="J120" i="2" s="1"/>
  <c r="L155" i="2"/>
  <c r="L147" i="2" s="1"/>
  <c r="L137" i="2" s="1"/>
  <c r="L205" i="2"/>
  <c r="I68" i="2"/>
  <c r="I19" i="2" s="1"/>
  <c r="M68" i="2"/>
  <c r="K83" i="2"/>
  <c r="L86" i="2"/>
  <c r="L83" i="2" s="1"/>
  <c r="L82" i="2" s="1"/>
  <c r="L81" i="2" s="1"/>
  <c r="G122" i="2"/>
  <c r="G121" i="2" s="1"/>
  <c r="G120" i="2" s="1"/>
  <c r="K123" i="2"/>
  <c r="K122" i="2" s="1"/>
  <c r="K121" i="2" s="1"/>
  <c r="K120" i="2" s="1"/>
  <c r="G138" i="2"/>
  <c r="G137" i="2" s="1"/>
  <c r="K220" i="2"/>
  <c r="K216" i="2" s="1"/>
  <c r="K215" i="2" s="1"/>
  <c r="K8" i="2" s="1"/>
  <c r="P220" i="2"/>
  <c r="P216" i="2" s="1"/>
  <c r="P215" i="2" s="1"/>
  <c r="L214" i="2"/>
  <c r="L213" i="2" s="1"/>
  <c r="C236" i="2"/>
  <c r="M215" i="2"/>
  <c r="M20" i="2"/>
  <c r="H11" i="2"/>
  <c r="K20" i="2"/>
  <c r="J20" i="2"/>
  <c r="F68" i="2"/>
  <c r="F19" i="2" s="1"/>
  <c r="H68" i="2"/>
  <c r="H19" i="2" s="1"/>
  <c r="H18" i="2" s="1"/>
  <c r="J68" i="2"/>
  <c r="L68" i="2"/>
  <c r="F83" i="2"/>
  <c r="F82" i="2" s="1"/>
  <c r="F81" i="2" s="1"/>
  <c r="H83" i="2"/>
  <c r="H82" i="2" s="1"/>
  <c r="H81" i="2" s="1"/>
  <c r="J86" i="2"/>
  <c r="J83" i="2" s="1"/>
  <c r="J82" i="2" s="1"/>
  <c r="J81" i="2" s="1"/>
  <c r="C82" i="2"/>
  <c r="C81" i="2" s="1"/>
  <c r="D104" i="2"/>
  <c r="F122" i="2"/>
  <c r="F121" i="2" s="1"/>
  <c r="F120" i="2" s="1"/>
  <c r="L122" i="2"/>
  <c r="L121" i="2" s="1"/>
  <c r="L120" i="2" s="1"/>
  <c r="C122" i="2"/>
  <c r="C121" i="2" s="1"/>
  <c r="C120" i="2" s="1"/>
  <c r="F8" i="2"/>
  <c r="F136" i="2"/>
  <c r="F135" i="2" s="1"/>
  <c r="H138" i="2"/>
  <c r="H137" i="2" s="1"/>
  <c r="J138" i="2"/>
  <c r="J137" i="2" s="1"/>
  <c r="D137" i="2"/>
  <c r="E175" i="2"/>
  <c r="E9" i="2" s="1"/>
  <c r="G176" i="2"/>
  <c r="G175" i="2" s="1"/>
  <c r="G9" i="2" s="1"/>
  <c r="M176" i="2"/>
  <c r="M175" i="2" s="1"/>
  <c r="M9" i="2" s="1"/>
  <c r="H215" i="2"/>
  <c r="M241" i="2"/>
  <c r="M237" i="2" s="1"/>
  <c r="L11" i="2"/>
  <c r="I82" i="2"/>
  <c r="I81" i="2" s="1"/>
  <c r="K82" i="2"/>
  <c r="K81" i="2" s="1"/>
  <c r="D82" i="2"/>
  <c r="D81" i="2" s="1"/>
  <c r="G8" i="2"/>
  <c r="I8" i="2"/>
  <c r="I136" i="2"/>
  <c r="I135" i="2" s="1"/>
  <c r="E137" i="2"/>
  <c r="E136" i="2" s="1"/>
  <c r="E135" i="2" s="1"/>
  <c r="J176" i="2"/>
  <c r="J175" i="2" s="1"/>
  <c r="J9" i="2" s="1"/>
  <c r="D175" i="2"/>
  <c r="D9" i="2" s="1"/>
  <c r="C215" i="2"/>
  <c r="C214" i="2" s="1"/>
  <c r="K241" i="2"/>
  <c r="K237" i="2" s="1"/>
  <c r="K236" i="2" s="1"/>
  <c r="K10" i="2" s="1"/>
  <c r="E19" i="2"/>
  <c r="E18" i="2" s="1"/>
  <c r="J73" i="2"/>
  <c r="D19" i="2"/>
  <c r="D18" i="2" s="1"/>
  <c r="I73" i="2"/>
  <c r="H242" i="2"/>
  <c r="G27" i="2"/>
  <c r="G26" i="2" s="1"/>
  <c r="G20" i="2" s="1"/>
  <c r="C7" i="2"/>
  <c r="C135" i="2"/>
  <c r="D215" i="2"/>
  <c r="M144" i="2"/>
  <c r="M138" i="2" s="1"/>
  <c r="M137" i="2" s="1"/>
  <c r="E105" i="2"/>
  <c r="E104" i="2"/>
  <c r="H183" i="2"/>
  <c r="H182" i="2" s="1"/>
  <c r="H176" i="2" s="1"/>
  <c r="H175" i="2" s="1"/>
  <c r="H9" i="2" s="1"/>
  <c r="L183" i="2"/>
  <c r="L182" i="2" s="1"/>
  <c r="L176" i="2" s="1"/>
  <c r="L175" i="2" s="1"/>
  <c r="L9" i="2" s="1"/>
  <c r="D236" i="2"/>
  <c r="D10" i="2" s="1"/>
  <c r="F236" i="2"/>
  <c r="F10" i="2" s="1"/>
  <c r="J236" i="2"/>
  <c r="J10" i="2" s="1"/>
  <c r="L19" i="2" l="1"/>
  <c r="D17" i="2"/>
  <c r="E7" i="2"/>
  <c r="G19" i="2"/>
  <c r="G7" i="2" s="1"/>
  <c r="P176" i="2"/>
  <c r="C17" i="2"/>
  <c r="D7" i="2"/>
  <c r="M19" i="2"/>
  <c r="M18" i="2" s="1"/>
  <c r="M17" i="2" s="1"/>
  <c r="E8" i="2"/>
  <c r="E14" i="2" s="1"/>
  <c r="G136" i="2"/>
  <c r="G135" i="2" s="1"/>
  <c r="K19" i="2"/>
  <c r="K18" i="2" s="1"/>
  <c r="K17" i="2" s="1"/>
  <c r="P214" i="2"/>
  <c r="P213" i="2" s="1"/>
  <c r="M236" i="2"/>
  <c r="M10" i="2" s="1"/>
  <c r="K136" i="2"/>
  <c r="K135" i="2" s="1"/>
  <c r="M8" i="2"/>
  <c r="M136" i="2"/>
  <c r="M135" i="2" s="1"/>
  <c r="L7" i="2"/>
  <c r="L18" i="2"/>
  <c r="L17" i="2" s="1"/>
  <c r="H17" i="2"/>
  <c r="H7" i="2"/>
  <c r="F18" i="2"/>
  <c r="F17" i="2" s="1"/>
  <c r="F7" i="2"/>
  <c r="F14" i="2" s="1"/>
  <c r="C8" i="2"/>
  <c r="I18" i="2"/>
  <c r="I17" i="2" s="1"/>
  <c r="I16" i="2" s="1"/>
  <c r="I11" i="2"/>
  <c r="K214" i="2"/>
  <c r="K213" i="2" s="1"/>
  <c r="J214" i="2"/>
  <c r="J213" i="2" s="1"/>
  <c r="L8" i="2"/>
  <c r="L136" i="2"/>
  <c r="L135" i="2" s="1"/>
  <c r="H8" i="2"/>
  <c r="H136" i="2"/>
  <c r="H135" i="2" s="1"/>
  <c r="J19" i="2"/>
  <c r="J7" i="2" s="1"/>
  <c r="H241" i="2"/>
  <c r="H237" i="2" s="1"/>
  <c r="H236" i="2" s="1"/>
  <c r="J11" i="2"/>
  <c r="C213" i="2"/>
  <c r="C10" i="2"/>
  <c r="C14" i="2" s="1"/>
  <c r="F214" i="2"/>
  <c r="F213" i="2" s="1"/>
  <c r="D136" i="2"/>
  <c r="D135" i="2" s="1"/>
  <c r="J8" i="2"/>
  <c r="J136" i="2"/>
  <c r="J135" i="2" s="1"/>
  <c r="I7" i="2"/>
  <c r="I14" i="2" s="1"/>
  <c r="E17" i="2"/>
  <c r="E16" i="2" s="1"/>
  <c r="D214" i="2"/>
  <c r="D213" i="2" s="1"/>
  <c r="D8" i="2"/>
  <c r="D14" i="2" s="1"/>
  <c r="G18" i="2" l="1"/>
  <c r="G17" i="2" s="1"/>
  <c r="G16" i="2" s="1"/>
  <c r="M7" i="2"/>
  <c r="K7" i="2"/>
  <c r="K14" i="2" s="1"/>
  <c r="D16" i="2"/>
  <c r="M214" i="2"/>
  <c r="M213" i="2" s="1"/>
  <c r="M16" i="2" s="1"/>
  <c r="K16" i="2"/>
  <c r="H10" i="2"/>
  <c r="H214" i="2"/>
  <c r="H213" i="2" s="1"/>
  <c r="H16" i="2" s="1"/>
  <c r="F16" i="2"/>
  <c r="L16" i="2"/>
  <c r="C186" i="2"/>
  <c r="C175" i="2" s="1"/>
  <c r="C193" i="2"/>
  <c r="J18" i="2"/>
  <c r="J17" i="2" s="1"/>
  <c r="J16" i="2" s="1"/>
  <c r="C16" i="2"/>
  <c r="M14" i="2"/>
  <c r="J14" i="2"/>
  <c r="L14" i="2"/>
  <c r="G14" i="2"/>
  <c r="H14" i="2"/>
  <c r="P148" i="2" l="1"/>
  <c r="P147" i="2" s="1"/>
  <c r="P137" i="2" s="1"/>
  <c r="P8" i="2" s="1"/>
  <c r="O148" i="2"/>
  <c r="O147" i="2" l="1"/>
  <c r="O137" i="2" s="1"/>
  <c r="O8" i="2" s="1"/>
  <c r="O193" i="2" l="1"/>
  <c r="P193" i="2"/>
  <c r="O202" i="2"/>
  <c r="P202" i="2"/>
  <c r="P185" i="2" s="1"/>
  <c r="P175" i="2" s="1"/>
  <c r="O185" i="2" l="1"/>
  <c r="O175" i="2" s="1"/>
  <c r="O136" i="2" s="1"/>
  <c r="P136" i="2"/>
  <c r="P135" i="2" s="1"/>
  <c r="P9" i="2"/>
  <c r="N41" i="2"/>
  <c r="N29" i="2" s="1"/>
  <c r="N19" i="2" s="1"/>
  <c r="P41" i="2"/>
  <c r="P29" i="2" s="1"/>
  <c r="P19" i="2" s="1"/>
  <c r="O135" i="2" l="1"/>
  <c r="O16" i="2" s="1"/>
  <c r="O9" i="2"/>
  <c r="O14" i="2" s="1"/>
  <c r="N18" i="2"/>
  <c r="P18" i="2"/>
  <c r="N86" i="2"/>
  <c r="N83" i="2" s="1"/>
  <c r="N82" i="2" s="1"/>
  <c r="P86" i="2"/>
  <c r="P83" i="2" s="1"/>
  <c r="P82" i="2" s="1"/>
  <c r="N7" i="2" l="1"/>
  <c r="N81" i="2"/>
  <c r="N17" i="2" s="1"/>
  <c r="N16" i="2" s="1"/>
  <c r="P7" i="2"/>
  <c r="P14" i="2" s="1"/>
  <c r="P81" i="2"/>
  <c r="P17" i="2" s="1"/>
  <c r="P16" i="2" s="1"/>
  <c r="N14" i="2" l="1"/>
</calcChain>
</file>

<file path=xl/sharedStrings.xml><?xml version="1.0" encoding="utf-8"?>
<sst xmlns="http://schemas.openxmlformats.org/spreadsheetml/2006/main" count="524" uniqueCount="178">
  <si>
    <t/>
  </si>
  <si>
    <t>Izvršenje  na dan 31.12.2018.</t>
  </si>
  <si>
    <t>HRK</t>
  </si>
  <si>
    <t>06030</t>
  </si>
  <si>
    <t>AGENCIJA ZA PLAĆANJA U POLJOPRIVREDI, RIBARSTVU I RURALNOM RAZVOJU</t>
  </si>
  <si>
    <t>11</t>
  </si>
  <si>
    <t>Opći prihodi i primici</t>
  </si>
  <si>
    <t>31</t>
  </si>
  <si>
    <t>Vlastiti prihodi</t>
  </si>
  <si>
    <t>51</t>
  </si>
  <si>
    <t>Pomoći EU</t>
  </si>
  <si>
    <t>Kontrola zbroja</t>
  </si>
  <si>
    <t>06005</t>
  </si>
  <si>
    <t>Ministarstvo poljoprivrede</t>
  </si>
  <si>
    <t>Agencija za plaćanja u poljoprivredi, ribarstvu i ruralnom razvoju</t>
  </si>
  <si>
    <t>3001</t>
  </si>
  <si>
    <t>UPRAVLJANJE POLJOPRIVREDOM, RIBARSTVOM I RURALNIM RAZVOJEM</t>
  </si>
  <si>
    <t>A841001</t>
  </si>
  <si>
    <t>ADMINISTRACIJA I UPRAVLJANJE AGENCIJE ZA PLAĆANJA U POLJOPRI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</si>
  <si>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</si>
  <si>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</si>
  <si>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</si>
  <si>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</si>
  <si>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</si>
  <si>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</si>
  <si>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</si>
  <si>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</si>
  <si>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</si>
  <si>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</si>
  <si>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</si>
  <si>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</si>
  <si>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</si>
  <si>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3133</t>
  </si>
  <si>
    <t>Doprinosi za obvezno osiguranje u slučaju nezapos enosti</t>
  </si>
  <si>
    <t>321</t>
  </si>
  <si>
    <t>Naknade troškova zaposlenima</t>
  </si>
  <si>
    <t>3211</t>
  </si>
  <si>
    <t>Službena putovanja</t>
  </si>
  <si>
    <t>3212</t>
  </si>
  <si>
    <t>Naknade za prijevoz, za rad na terenu i odvojeni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</si>
  <si>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</si>
  <si>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</si>
  <si>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</si>
  <si>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</si>
  <si>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</si>
  <si>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</si>
  <si>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</si>
  <si>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</si>
  <si>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</si>
  <si>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</si>
  <si>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</si>
  <si>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</si>
  <si>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</si>
  <si>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</si>
  <si>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</si>
  <si>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</si>
  <si>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</si>
  <si>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</si>
  <si>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</si>
  <si>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</si>
  <si>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</si>
  <si>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</si>
  <si>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</si>
  <si>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</si>
  <si>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</si>
  <si>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</si>
  <si>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</si>
  <si>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</si>
  <si>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</si>
  <si>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</si>
  <si>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</si>
  <si>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</si>
  <si>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</si>
  <si>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</si>
  <si>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</si>
  <si>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</si>
  <si>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</si>
  <si>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</si>
  <si>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</si>
  <si>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</si>
  <si>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predstavn.i izvršnih tijela, povje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</si>
  <si>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</si>
  <si>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</si>
  <si>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</si>
  <si>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</si>
  <si>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</si>
  <si>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</si>
  <si>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</si>
  <si>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</si>
  <si>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</si>
  <si>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</si>
  <si>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</si>
  <si>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343</t>
  </si>
  <si>
    <t>Ostali financijski rashodi</t>
  </si>
  <si>
    <t>3431</t>
  </si>
  <si>
    <t>Bankarske usluge i usluge platnog prometa</t>
  </si>
  <si>
    <t>3433</t>
  </si>
  <si>
    <t>Zatezne kamate</t>
  </si>
  <si>
    <t>3434</t>
  </si>
  <si>
    <t>Ostali nespomenuti financijski rashodi</t>
  </si>
  <si>
    <t>372</t>
  </si>
  <si>
    <t>Ostale naknade građ.i kućan.iz proračuna</t>
  </si>
  <si>
    <t>3721</t>
  </si>
  <si>
    <t>Naknade građanima i kućanstvima u novcu</t>
  </si>
  <si>
    <t>422</t>
  </si>
  <si>
    <t>Postrojenja i oprema</t>
  </si>
  <si>
    <t>4221</t>
  </si>
  <si>
    <t>Uredska oprema i namještaj</t>
  </si>
  <si>
    <t>423</t>
  </si>
  <si>
    <t>Prijevozna sredstva</t>
  </si>
  <si>
    <t>Prijevozna sredstva u cestovnom prometu</t>
  </si>
  <si>
    <t>3222</t>
  </si>
  <si>
    <t>Materijal i sirovine</t>
  </si>
  <si>
    <t>K841002</t>
  </si>
  <si>
    <t>INFORMATIZACIJA</t>
  </si>
  <si>
    <t>3238</t>
  </si>
  <si>
    <t>Računalne usluge</t>
  </si>
  <si>
    <t>412</t>
  </si>
  <si>
    <t>Nematerijalna imovina</t>
  </si>
  <si>
    <t>4123</t>
  </si>
  <si>
    <t>Licence</t>
  </si>
  <si>
    <t>4222</t>
  </si>
  <si>
    <t>Komunikacijska oprema</t>
  </si>
  <si>
    <t>Oprema za održavanje i zaštitu</t>
  </si>
  <si>
    <t>426</t>
  </si>
  <si>
    <t>Nemat. proizvedena imovina</t>
  </si>
  <si>
    <t>4262</t>
  </si>
  <si>
    <t>Ulag.u račun. programe</t>
  </si>
  <si>
    <t>A841007</t>
  </si>
  <si>
    <t>ORGANIZACIJA MEĐUNARODNIH DOGAĐANJA</t>
  </si>
  <si>
    <t>3002</t>
  </si>
  <si>
    <t>K650068</t>
  </si>
  <si>
    <t>3004</t>
  </si>
  <si>
    <t>A841005</t>
  </si>
  <si>
    <t>3005</t>
  </si>
  <si>
    <t>A841006</t>
  </si>
  <si>
    <t>POLJOPRIVREDA</t>
  </si>
  <si>
    <t>USPOSTAVA IACS-LPIS</t>
  </si>
  <si>
    <t>Instrumenti, uređaji i strojevi</t>
  </si>
  <si>
    <t>RURALNI RAZVOJ</t>
  </si>
  <si>
    <t>TEHNIČKA POMOĆ - PROGRAM RURALNOG RAZVOJA</t>
  </si>
  <si>
    <t>Doprinosi za obvezno osiguranje u slučaju nezaposlenosti</t>
  </si>
  <si>
    <t>Instrumenti, uređaji, strojevi</t>
  </si>
  <si>
    <t>RIBARSTVO</t>
  </si>
  <si>
    <t>TEHNIČKA POMOĆ -OPERATIVNI PROGRAM U POMORSTVU I RIBARSTVU</t>
  </si>
  <si>
    <t>EAFRD</t>
  </si>
  <si>
    <t>EFPR</t>
  </si>
  <si>
    <t>4231</t>
  </si>
  <si>
    <t>4225</t>
  </si>
  <si>
    <t>Proračun 2019</t>
  </si>
  <si>
    <t>565</t>
  </si>
  <si>
    <t>12</t>
  </si>
  <si>
    <t xml:space="preserve">Sredstva učešća za pomoći </t>
  </si>
  <si>
    <t>564</t>
  </si>
  <si>
    <t>Izvršenje  na dan 09.05.2019.</t>
  </si>
  <si>
    <t>32</t>
  </si>
  <si>
    <t>37</t>
  </si>
  <si>
    <t>42</t>
  </si>
  <si>
    <t>41</t>
  </si>
  <si>
    <t>34</t>
  </si>
  <si>
    <t>Zahtjev PK 2020</t>
  </si>
  <si>
    <t>Plan 2020</t>
  </si>
  <si>
    <t>Tekući plan 2020</t>
  </si>
  <si>
    <t>Materijalni rashodi</t>
  </si>
  <si>
    <t>Rashodi za zaposlene</t>
  </si>
  <si>
    <t>Financijski rashodi</t>
  </si>
  <si>
    <t>Rashodi za nabavu proiz. dugotrajne imovine</t>
  </si>
  <si>
    <t>Doprinosi za obvezno zdravstveno osiguranje (16,5%)</t>
  </si>
  <si>
    <t>Tekući plan 2021</t>
  </si>
  <si>
    <t>Zahtjev PK 2021</t>
  </si>
  <si>
    <t>Zahtjev PK 2022</t>
  </si>
  <si>
    <t>559</t>
  </si>
  <si>
    <t>Ostale refundacije iz sredstava EU</t>
  </si>
  <si>
    <t>Preraspodjela 2020</t>
  </si>
  <si>
    <t>Izvršenje 30.04.</t>
  </si>
  <si>
    <t>povećanje</t>
  </si>
  <si>
    <t>smanjenje</t>
  </si>
  <si>
    <t>Rebalans usvojen 18.05.2020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</si>
</sst>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- &quot;@"/>
  </numFmts>
  <fonts count="15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</font>
    <font>
      <b/>
      <sz val="8"/>
      <color indexed="8"/>
      <name val="Arial"/>
      <family val="2"/>
      <charset val="238"/>
    </font>
    <font>
      <b/>
      <sz val="8"/>
      <color rgb="FFC00000"/>
      <name val="Arial"/>
      <family val="2"/>
      <charset val="238"/>
    </font>
    <font>
      <b/>
      <sz val="8"/>
      <color rgb="FFC00000"/>
      <name val="Arial"/>
      <family val="2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sz val="8"/>
      <color rgb="FF002060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3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1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4" fontId="1" fillId="2" borderId="1" applyNumberFormat="0" applyProtection="0">
      <alignment horizontal="left" vertical="center" indent="1" justifyLastLine="1"/>
    </xf>
    <xf numFmtId="0" fontId="1" fillId="4" borderId="1" applyNumberFormat="0" applyProtection="0">
      <alignment horizontal="left" vertical="center" indent="1" justifyLastLine="1"/>
    </xf>
    <xf numFmtId="0" fontId="1" fillId="7" borderId="1" applyNumberFormat="0" applyProtection="0">
      <alignment horizontal="left" vertical="center" indent="1" justifyLastLine="1"/>
    </xf>
    <xf numFmtId="0" fontId="1" fillId="9" borderId="1" applyNumberFormat="0" applyProtection="0">
      <alignment horizontal="left" vertical="center" indent="1" justifyLastLine="1"/>
    </xf>
    <xf numFmtId="0" fontId="1" fillId="11" borderId="1" applyNumberFormat="0" applyProtection="0">
      <alignment horizontal="left" vertical="center" indent="1" justifyLastLine="1"/>
    </xf>
    <xf numFmtId="4" fontId="1" fillId="14" borderId="1" applyNumberFormat="0" applyProtection="0">
      <alignment vertical="center"/>
    </xf>
    <xf numFmtId="4" fontId="1" fillId="2" borderId="1" applyNumberFormat="0" applyProtection="0">
      <alignment horizontal="left" vertical="center" indent="1" justifyLastLine="1"/>
    </xf>
    <xf numFmtId="4" fontId="1" fillId="15" borderId="1" applyNumberFormat="0" applyProtection="0">
      <alignment horizontal="right" vertical="center"/>
    </xf>
  </cellStyleXfs>
  <cellXfs count="421">
    <xf numFmtId="0" fontId="0" fillId="0" borderId="0" xfId="0"/>
    <xf numFmtId="0" fontId="1" fillId="3" borderId="2" xfId="1" quotePrefix="1" applyNumberFormat="1" applyFill="1" applyBorder="1">
      <alignment horizontal="left" vertical="center" indent="1" justifyLastLine="1"/>
    </xf>
    <xf numFmtId="164" fontId="2" fillId="5" borderId="4" xfId="2" quotePrefix="1" applyNumberFormat="1" applyFont="1" applyFill="1" applyBorder="1" applyAlignment="1">
      <alignment horizontal="left" vertical="center" indent="2" justifyLastLine="1"/>
    </xf>
    <xf numFmtId="164" fontId="2" fillId="6" borderId="5" xfId="2" quotePrefix="1" applyNumberFormat="1" applyFont="1" applyFill="1" applyBorder="1" applyAlignment="1">
      <alignment horizontal="left" vertical="center" indent="2" justifyLastLine="1"/>
    </xf>
    <xf numFmtId="164" fontId="3" fillId="0" borderId="2" xfId="3" quotePrefix="1" applyNumberFormat="1" applyFont="1" applyFill="1" applyBorder="1" applyAlignment="1">
      <alignment horizontal="left" vertical="center" indent="3" justifyLastLine="1"/>
    </xf>
    <xf numFmtId="164" fontId="3" fillId="8" borderId="2" xfId="3" quotePrefix="1" applyNumberFormat="1" applyFont="1" applyFill="1" applyBorder="1" applyAlignment="1">
      <alignment horizontal="left" vertical="center" indent="3" justifyLastLine="1"/>
    </xf>
    <xf numFmtId="164" fontId="3" fillId="10" borderId="6" xfId="4" quotePrefix="1" applyNumberFormat="1" applyFont="1" applyFill="1" applyBorder="1" applyAlignment="1">
      <alignment horizontal="left" vertical="center" indent="4" justifyLastLine="1"/>
    </xf>
    <xf numFmtId="164" fontId="1" fillId="12" borderId="3" xfId="5" quotePrefix="1" applyNumberFormat="1" applyFill="1" applyBorder="1" applyAlignment="1">
      <alignment horizontal="left" vertical="center" indent="5" justifyLastLine="1"/>
    </xf>
    <xf numFmtId="164" fontId="1" fillId="5" borderId="4" xfId="5" quotePrefix="1" applyNumberFormat="1" applyFill="1" applyBorder="1" applyAlignment="1">
      <alignment horizontal="left" vertical="center" indent="6" justifyLastLine="1"/>
    </xf>
    <xf numFmtId="164" fontId="1" fillId="13" borderId="4" xfId="5" quotePrefix="1" applyNumberFormat="1" applyFill="1" applyBorder="1" applyAlignment="1">
      <alignment horizontal="left" vertical="center" indent="7" justifyLastLine="1"/>
    </xf>
    <xf numFmtId="0" fontId="1" fillId="3" borderId="4" xfId="5" quotePrefix="1" applyFill="1" applyBorder="1" applyAlignment="1">
      <alignment horizontal="left" vertical="center" indent="8" justifyLastLine="1"/>
    </xf>
    <xf numFmtId="0" fontId="1" fillId="3" borderId="5" xfId="5" quotePrefix="1" applyFill="1" applyBorder="1" applyAlignment="1">
      <alignment horizontal="left" vertical="center" indent="8" justifyLastLine="1"/>
    </xf>
    <xf numFmtId="0" fontId="4" fillId="3" borderId="4" xfId="5" quotePrefix="1" applyFont="1" applyFill="1" applyBorder="1" applyAlignment="1">
      <alignment horizontal="left" vertical="center" indent="8" justifyLastLine="1"/>
    </xf>
    <xf numFmtId="0" fontId="1" fillId="3" borderId="8" xfId="5" quotePrefix="1" applyFill="1" applyBorder="1" applyAlignment="1">
      <alignment horizontal="left" vertical="center" indent="8" justifyLastLine="1"/>
    </xf>
    <xf numFmtId="164" fontId="3" fillId="10" borderId="2" xfId="4" quotePrefix="1" applyNumberFormat="1" applyFont="1" applyFill="1" applyBorder="1" applyAlignment="1">
      <alignment horizontal="left" vertical="center" indent="4" justifyLastLine="1"/>
    </xf>
    <xf numFmtId="164" fontId="3" fillId="10" borderId="7" xfId="4" quotePrefix="1" applyNumberFormat="1" applyFont="1" applyFill="1" applyBorder="1" applyAlignment="1">
      <alignment horizontal="left" vertical="center" indent="4" justifyLastLine="1"/>
    </xf>
    <xf numFmtId="164" fontId="1" fillId="11" borderId="4" xfId="5" quotePrefix="1" applyNumberFormat="1" applyBorder="1" applyAlignment="1">
      <alignment horizontal="left" vertical="center" indent="7" justifyLastLine="1"/>
    </xf>
    <xf numFmtId="0" fontId="1" fillId="11" borderId="4" xfId="5" quotePrefix="1" applyBorder="1" applyAlignment="1">
      <alignment horizontal="left" vertical="center" indent="8" justifyLastLine="1"/>
    </xf>
    <xf numFmtId="0" fontId="1" fillId="11" borderId="8" xfId="5" quotePrefix="1" applyBorder="1" applyAlignment="1">
      <alignment horizontal="left" vertical="center" indent="8" justifyLastLine="1"/>
    </xf>
    <xf numFmtId="164" fontId="1" fillId="5" borderId="12" xfId="5" quotePrefix="1" applyNumberFormat="1" applyFill="1" applyBorder="1" applyAlignment="1">
      <alignment horizontal="left" vertical="center" indent="6" justifyLastLine="1"/>
    </xf>
    <xf numFmtId="164" fontId="1" fillId="11" borderId="12" xfId="5" quotePrefix="1" applyNumberFormat="1" applyBorder="1" applyAlignment="1">
      <alignment horizontal="left" vertical="center" indent="7" justifyLastLine="1"/>
    </xf>
    <xf numFmtId="0" fontId="1" fillId="11" borderId="12" xfId="5" quotePrefix="1" applyBorder="1" applyAlignment="1">
      <alignment horizontal="left" vertical="center" indent="8" justifyLastLine="1"/>
    </xf>
    <xf numFmtId="4" fontId="8" fillId="12" borderId="20" xfId="0" applyNumberFormat="1" applyFont="1" applyFill="1" applyBorder="1" applyAlignment="1">
      <alignment vertical="center"/>
    </xf>
    <xf numFmtId="4" fontId="8" fillId="5" borderId="21" xfId="0" applyNumberFormat="1" applyFont="1" applyFill="1" applyBorder="1" applyAlignment="1">
      <alignment vertical="center"/>
    </xf>
    <xf numFmtId="4" fontId="8" fillId="13" borderId="21" xfId="0" applyNumberFormat="1" applyFont="1" applyFill="1" applyBorder="1" applyAlignment="1">
      <alignment vertical="center"/>
    </xf>
    <xf numFmtId="4" fontId="8" fillId="12" borderId="22" xfId="0" applyNumberFormat="1" applyFont="1" applyFill="1" applyBorder="1" applyAlignment="1">
      <alignment vertical="center"/>
    </xf>
    <xf numFmtId="4" fontId="8" fillId="5" borderId="23" xfId="0" applyNumberFormat="1" applyFont="1" applyFill="1" applyBorder="1" applyAlignment="1">
      <alignment vertical="center"/>
    </xf>
    <xf numFmtId="4" fontId="8" fillId="13" borderId="23" xfId="0" applyNumberFormat="1" applyFont="1" applyFill="1" applyBorder="1" applyAlignment="1">
      <alignment vertical="center"/>
    </xf>
    <xf numFmtId="4" fontId="8" fillId="0" borderId="23" xfId="0" applyNumberFormat="1" applyFont="1" applyBorder="1" applyAlignment="1">
      <alignment vertical="center"/>
    </xf>
    <xf numFmtId="4" fontId="8" fillId="0" borderId="25" xfId="0" applyNumberFormat="1" applyFont="1" applyBorder="1" applyAlignment="1">
      <alignment vertical="center"/>
    </xf>
    <xf numFmtId="0" fontId="1" fillId="11" borderId="5" xfId="5" quotePrefix="1" applyBorder="1" applyAlignment="1">
      <alignment horizontal="left" vertical="center" indent="8" justifyLastLine="1"/>
    </xf>
    <xf numFmtId="164" fontId="1" fillId="11" borderId="26" xfId="5" quotePrefix="1" applyNumberFormat="1" applyBorder="1" applyAlignment="1">
      <alignment horizontal="left" vertical="center" indent="7" justifyLastLine="1"/>
    </xf>
    <xf numFmtId="164" fontId="1" fillId="5" borderId="2" xfId="5" quotePrefix="1" applyNumberFormat="1" applyFill="1" applyBorder="1" applyAlignment="1">
      <alignment horizontal="left" vertical="center" indent="6" justifyLastLine="1"/>
    </xf>
    <xf numFmtId="0" fontId="5" fillId="0" borderId="27" xfId="0" applyFont="1" applyBorder="1" applyAlignment="1">
      <alignment horizontal="center" wrapText="1"/>
    </xf>
    <xf numFmtId="3" fontId="3" fillId="3" borderId="27" xfId="8" quotePrefix="1" applyNumberFormat="1" applyFont="1" applyFill="1" applyBorder="1" applyAlignment="1">
      <alignment horizontal="center" vertical="center"/>
    </xf>
    <xf numFmtId="4" fontId="8" fillId="5" borderId="23" xfId="0" applyNumberFormat="1" applyFont="1" applyFill="1" applyBorder="1"/>
    <xf numFmtId="0" fontId="0" fillId="0" borderId="27" xfId="0" applyBorder="1"/>
    <xf numFmtId="4" fontId="10" fillId="8" borderId="27" xfId="0" applyNumberFormat="1" applyFont="1" applyFill="1" applyBorder="1" applyAlignment="1">
      <alignment vertical="center"/>
    </xf>
    <xf numFmtId="0" fontId="12" fillId="0" borderId="27" xfId="0" applyFont="1" applyBorder="1"/>
    <xf numFmtId="164" fontId="1" fillId="18" borderId="4" xfId="5" quotePrefix="1" applyNumberFormat="1" applyFill="1" applyBorder="1" applyAlignment="1">
      <alignment horizontal="left" vertical="center" indent="6" justifyLastLine="1"/>
    </xf>
    <xf numFmtId="4" fontId="8" fillId="18" borderId="23" xfId="0" applyNumberFormat="1" applyFont="1" applyFill="1" applyBorder="1" applyAlignment="1">
      <alignment vertical="center"/>
    </xf>
    <xf numFmtId="4" fontId="8" fillId="18" borderId="21" xfId="0" applyNumberFormat="1" applyFont="1" applyFill="1" applyBorder="1" applyAlignment="1">
      <alignment vertical="center"/>
    </xf>
    <xf numFmtId="4" fontId="8" fillId="0" borderId="16" xfId="0" applyNumberFormat="1" applyFont="1" applyBorder="1"/>
    <xf numFmtId="4" fontId="8" fillId="0" borderId="23" xfId="0" applyNumberFormat="1" applyFont="1" applyBorder="1"/>
    <xf numFmtId="4" fontId="8" fillId="0" borderId="24" xfId="0" applyNumberFormat="1" applyFont="1" applyBorder="1"/>
    <xf numFmtId="4" fontId="8" fillId="0" borderId="25" xfId="0" applyNumberFormat="1" applyFont="1" applyBorder="1"/>
    <xf numFmtId="4" fontId="11" fillId="5" borderId="23" xfId="6" applyNumberFormat="1" applyFont="1" applyFill="1" applyBorder="1" applyAlignment="1">
      <alignment vertical="center"/>
    </xf>
    <xf numFmtId="4" fontId="11" fillId="18" borderId="23" xfId="6" applyNumberFormat="1" applyFont="1" applyFill="1" applyBorder="1" applyAlignment="1">
      <alignment vertical="center"/>
    </xf>
    <xf numFmtId="4" fontId="8" fillId="18" borderId="23" xfId="0" applyNumberFormat="1" applyFont="1" applyFill="1" applyBorder="1"/>
    <xf numFmtId="4" fontId="8" fillId="3" borderId="23" xfId="0" applyNumberFormat="1" applyFont="1" applyFill="1" applyBorder="1" applyAlignment="1">
      <alignment vertical="center"/>
    </xf>
    <xf numFmtId="164" fontId="1" fillId="18" borderId="12" xfId="5" quotePrefix="1" applyNumberFormat="1" applyFill="1" applyBorder="1" applyAlignment="1">
      <alignment horizontal="left" vertical="center" indent="6" justifyLastLine="1"/>
    </xf>
    <xf numFmtId="0" fontId="1" fillId="18" borderId="12" xfId="5" quotePrefix="1" applyFill="1" applyBorder="1" applyAlignment="1">
      <alignment horizontal="left" vertical="center" indent="8" justifyLastLine="1"/>
    </xf>
    <xf numFmtId="164" fontId="1" fillId="18" borderId="4" xfId="5" quotePrefix="1" applyNumberFormat="1" applyFill="1" applyBorder="1" applyAlignment="1">
      <alignment horizontal="left" vertical="center" indent="7" justifyLastLine="1"/>
    </xf>
    <xf numFmtId="164" fontId="11" fillId="18" borderId="12" xfId="5" quotePrefix="1" applyNumberFormat="1" applyFont="1" applyFill="1" applyBorder="1" applyAlignment="1">
      <alignment horizontal="left" vertical="center" indent="6" justifyLastLine="1"/>
    </xf>
    <xf numFmtId="0" fontId="0" fillId="6" borderId="0" xfId="0" applyFill="1"/>
    <xf numFmtId="0" fontId="0" fillId="0" borderId="0" xfId="0" applyFill="1"/>
    <xf numFmtId="4" fontId="9" fillId="10" borderId="27" xfId="0" applyNumberFormat="1" applyFont="1" applyFill="1" applyBorder="1" applyAlignment="1">
      <alignment vertical="center"/>
    </xf>
    <xf numFmtId="4" fontId="10" fillId="8" borderId="28" xfId="0" applyNumberFormat="1" applyFont="1" applyFill="1" applyBorder="1" applyAlignment="1">
      <alignment vertical="center"/>
    </xf>
    <xf numFmtId="4" fontId="9" fillId="10" borderId="33" xfId="0" applyNumberFormat="1" applyFont="1" applyFill="1" applyBorder="1" applyAlignment="1">
      <alignment vertical="center"/>
    </xf>
    <xf numFmtId="4" fontId="8" fillId="17" borderId="23" xfId="0" applyNumberFormat="1" applyFont="1" applyFill="1" applyBorder="1" applyAlignment="1">
      <alignment vertical="center"/>
    </xf>
    <xf numFmtId="4" fontId="8" fillId="0" borderId="35" xfId="0" applyNumberFormat="1" applyFont="1" applyBorder="1"/>
    <xf numFmtId="4" fontId="8" fillId="13" borderId="34" xfId="0" applyNumberFormat="1" applyFont="1" applyFill="1" applyBorder="1" applyAlignment="1">
      <alignment vertical="center"/>
    </xf>
    <xf numFmtId="4" fontId="8" fillId="0" borderId="34" xfId="0" applyNumberFormat="1" applyFont="1" applyBorder="1"/>
    <xf numFmtId="4" fontId="8" fillId="5" borderId="34" xfId="0" applyNumberFormat="1" applyFont="1" applyFill="1" applyBorder="1" applyAlignment="1">
      <alignment vertical="center"/>
    </xf>
    <xf numFmtId="4" fontId="8" fillId="18" borderId="34" xfId="0" applyNumberFormat="1" applyFont="1" applyFill="1" applyBorder="1" applyAlignment="1">
      <alignment vertical="center"/>
    </xf>
    <xf numFmtId="4" fontId="11" fillId="5" borderId="29" xfId="6" applyNumberFormat="1" applyFont="1" applyFill="1" applyBorder="1" applyAlignment="1">
      <alignment vertical="center"/>
    </xf>
    <xf numFmtId="4" fontId="11" fillId="18" borderId="29" xfId="6" applyNumberFormat="1" applyFont="1" applyFill="1" applyBorder="1" applyAlignment="1">
      <alignment vertical="center"/>
    </xf>
    <xf numFmtId="4" fontId="3" fillId="10" borderId="27" xfId="6" applyNumberFormat="1" applyFont="1" applyFill="1" applyBorder="1" applyAlignment="1">
      <alignment vertical="center"/>
    </xf>
    <xf numFmtId="4" fontId="8" fillId="0" borderId="31" xfId="0" applyNumberFormat="1" applyFont="1" applyBorder="1"/>
    <xf numFmtId="4" fontId="8" fillId="13" borderId="29" xfId="0" applyNumberFormat="1" applyFont="1" applyFill="1" applyBorder="1" applyAlignment="1">
      <alignment vertical="center"/>
    </xf>
    <xf numFmtId="4" fontId="8" fillId="0" borderId="29" xfId="0" applyNumberFormat="1" applyFont="1" applyBorder="1"/>
    <xf numFmtId="4" fontId="8" fillId="18" borderId="29" xfId="0" applyNumberFormat="1" applyFont="1" applyFill="1" applyBorder="1"/>
    <xf numFmtId="4" fontId="8" fillId="3" borderId="29" xfId="0" applyNumberFormat="1" applyFont="1" applyFill="1" applyBorder="1" applyAlignment="1">
      <alignment vertical="center"/>
    </xf>
    <xf numFmtId="4" fontId="11" fillId="5" borderId="27" xfId="6" applyNumberFormat="1" applyFont="1" applyFill="1" applyBorder="1" applyAlignment="1">
      <alignment vertical="center"/>
    </xf>
    <xf numFmtId="4" fontId="8" fillId="13" borderId="36" xfId="0" applyNumberFormat="1" applyFont="1" applyFill="1" applyBorder="1" applyAlignment="1">
      <alignment vertical="center"/>
    </xf>
    <xf numFmtId="49" fontId="6" fillId="16" borderId="28" xfId="7" quotePrefix="1" applyNumberFormat="1" applyFont="1" applyFill="1" applyBorder="1" applyAlignment="1">
      <alignment horizontal="center" vertical="center" wrapText="1" justifyLastLine="1"/>
    </xf>
    <xf numFmtId="3" fontId="6" fillId="16" borderId="28" xfId="8" quotePrefix="1" applyNumberFormat="1" applyFont="1" applyFill="1" applyBorder="1" applyAlignment="1">
      <alignment horizontal="center" vertical="center"/>
    </xf>
    <xf numFmtId="0" fontId="1" fillId="3" borderId="37" xfId="1" quotePrefix="1" applyNumberFormat="1" applyFill="1" applyBorder="1" applyAlignment="1">
      <alignment horizontal="left" vertical="center" wrapText="1" justifyLastLine="1"/>
    </xf>
    <xf numFmtId="164" fontId="2" fillId="5" borderId="26" xfId="2" quotePrefix="1" applyNumberFormat="1" applyFont="1" applyFill="1" applyBorder="1" applyAlignment="1">
      <alignment horizontal="left" vertical="center" indent="2" justifyLastLine="1"/>
    </xf>
    <xf numFmtId="4" fontId="8" fillId="5" borderId="36" xfId="0" applyNumberFormat="1" applyFont="1" applyFill="1" applyBorder="1"/>
    <xf numFmtId="164" fontId="2" fillId="4" borderId="2" xfId="2" quotePrefix="1" applyNumberFormat="1" applyFont="1" applyBorder="1" applyAlignment="1">
      <alignment horizontal="left" vertical="center" indent="2" justifyLastLine="1"/>
    </xf>
    <xf numFmtId="3" fontId="7" fillId="16" borderId="27" xfId="6" applyNumberFormat="1" applyFont="1" applyFill="1" applyBorder="1">
      <alignment vertical="center"/>
    </xf>
    <xf numFmtId="4" fontId="8" fillId="16" borderId="27" xfId="0" applyNumberFormat="1" applyFont="1" applyFill="1" applyBorder="1" applyAlignment="1">
      <alignment vertical="center"/>
    </xf>
    <xf numFmtId="4" fontId="9" fillId="6" borderId="25" xfId="0" applyNumberFormat="1" applyFont="1" applyFill="1" applyBorder="1"/>
    <xf numFmtId="0" fontId="12" fillId="0" borderId="0" xfId="0" applyFont="1" applyFill="1"/>
    <xf numFmtId="0" fontId="12" fillId="0" borderId="0" xfId="0" applyFont="1"/>
    <xf numFmtId="0" fontId="3" fillId="0" borderId="37" xfId="3" quotePrefix="1" applyFont="1" applyFill="1" applyBorder="1" applyAlignment="1">
      <alignment horizontal="left" vertical="center" wrapText="1" justifyLastLine="1"/>
    </xf>
    <xf numFmtId="0" fontId="3" fillId="8" borderId="37" xfId="3" quotePrefix="1" applyFont="1" applyFill="1" applyBorder="1" applyAlignment="1">
      <alignment horizontal="left" vertical="center" wrapText="1" justifyLastLine="1"/>
    </xf>
    <xf numFmtId="4" fontId="8" fillId="0" borderId="38" xfId="0" applyNumberFormat="1" applyFont="1" applyBorder="1"/>
    <xf numFmtId="4" fontId="8" fillId="5" borderId="29" xfId="0" applyNumberFormat="1" applyFont="1" applyFill="1" applyBorder="1" applyAlignment="1">
      <alignment vertical="center"/>
    </xf>
    <xf numFmtId="4" fontId="8" fillId="18" borderId="29" xfId="0" applyNumberFormat="1" applyFont="1" applyFill="1" applyBorder="1" applyAlignment="1">
      <alignment vertical="center"/>
    </xf>
    <xf numFmtId="4" fontId="8" fillId="0" borderId="0" xfId="0" applyNumberFormat="1" applyFont="1" applyBorder="1"/>
    <xf numFmtId="4" fontId="8" fillId="0" borderId="39" xfId="0" applyNumberFormat="1" applyFont="1" applyBorder="1"/>
    <xf numFmtId="4" fontId="8" fillId="12" borderId="13" xfId="0" applyNumberFormat="1" applyFont="1" applyFill="1" applyBorder="1" applyAlignment="1">
      <alignment vertical="center"/>
    </xf>
    <xf numFmtId="4" fontId="8" fillId="5" borderId="9" xfId="0" applyNumberFormat="1" applyFont="1" applyFill="1" applyBorder="1" applyAlignment="1">
      <alignment vertical="center"/>
    </xf>
    <xf numFmtId="4" fontId="8" fillId="18" borderId="9" xfId="0" applyNumberFormat="1" applyFont="1" applyFill="1" applyBorder="1" applyAlignment="1">
      <alignment vertical="center"/>
    </xf>
    <xf numFmtId="4" fontId="8" fillId="13" borderId="9" xfId="0" applyNumberFormat="1" applyFont="1" applyFill="1" applyBorder="1" applyAlignment="1">
      <alignment vertical="center"/>
    </xf>
    <xf numFmtId="4" fontId="8" fillId="0" borderId="9" xfId="0" applyNumberFormat="1" applyFont="1" applyBorder="1"/>
    <xf numFmtId="4" fontId="11" fillId="5" borderId="28" xfId="6" applyNumberFormat="1" applyFont="1" applyFill="1" applyBorder="1" applyAlignment="1">
      <alignment vertical="center"/>
    </xf>
    <xf numFmtId="4" fontId="8" fillId="13" borderId="41" xfId="0" applyNumberFormat="1" applyFont="1" applyFill="1" applyBorder="1" applyAlignment="1">
      <alignment vertical="center"/>
    </xf>
    <xf numFmtId="4" fontId="3" fillId="10" borderId="28" xfId="6" applyNumberFormat="1" applyFont="1" applyFill="1" applyBorder="1" applyAlignment="1">
      <alignment vertical="center"/>
    </xf>
    <xf numFmtId="4" fontId="8" fillId="3" borderId="34" xfId="0" applyNumberFormat="1" applyFont="1" applyFill="1" applyBorder="1" applyAlignment="1">
      <alignment vertical="center"/>
    </xf>
    <xf numFmtId="0" fontId="13" fillId="0" borderId="27" xfId="0" applyFont="1" applyBorder="1" applyAlignment="1">
      <alignment horizontal="center" wrapText="1"/>
    </xf>
    <xf numFmtId="4" fontId="8" fillId="12" borderId="30" xfId="0" applyNumberFormat="1" applyFont="1" applyFill="1" applyBorder="1" applyAlignment="1">
      <alignment vertical="center"/>
    </xf>
    <xf numFmtId="4" fontId="8" fillId="0" borderId="34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/>
    </xf>
    <xf numFmtId="4" fontId="8" fillId="17" borderId="29" xfId="0" applyNumberFormat="1" applyFont="1" applyFill="1" applyBorder="1" applyAlignment="1">
      <alignment vertical="center"/>
    </xf>
    <xf numFmtId="3" fontId="3" fillId="3" borderId="40" xfId="8" quotePrefix="1" applyNumberFormat="1" applyFont="1" applyFill="1" applyBorder="1" applyAlignment="1">
      <alignment horizontal="center" vertical="center"/>
    </xf>
    <xf numFmtId="4" fontId="2" fillId="16" borderId="40" xfId="6" applyNumberFormat="1" applyFont="1" applyFill="1" applyBorder="1">
      <alignment vertical="center"/>
    </xf>
    <xf numFmtId="4" fontId="8" fillId="5" borderId="50" xfId="0" applyNumberFormat="1" applyFont="1" applyFill="1" applyBorder="1" applyAlignment="1">
      <alignment vertical="center"/>
    </xf>
    <xf numFmtId="4" fontId="8" fillId="5" borderId="34" xfId="0" applyNumberFormat="1" applyFont="1" applyFill="1" applyBorder="1"/>
    <xf numFmtId="4" fontId="9" fillId="6" borderId="35" xfId="0" applyNumberFormat="1" applyFont="1" applyFill="1" applyBorder="1" applyAlignment="1">
      <alignment vertical="center"/>
    </xf>
    <xf numFmtId="0" fontId="0" fillId="0" borderId="28" xfId="0" applyBorder="1"/>
    <xf numFmtId="4" fontId="9" fillId="10" borderId="47" xfId="0" applyNumberFormat="1" applyFont="1" applyFill="1" applyBorder="1" applyAlignment="1">
      <alignment vertical="center"/>
    </xf>
    <xf numFmtId="4" fontId="8" fillId="0" borderId="29" xfId="0" applyNumberFormat="1" applyFont="1" applyBorder="1" applyAlignment="1">
      <alignment vertical="center"/>
    </xf>
    <xf numFmtId="4" fontId="8" fillId="0" borderId="38" xfId="0" applyNumberFormat="1" applyFont="1" applyBorder="1" applyAlignment="1">
      <alignment vertical="center"/>
    </xf>
    <xf numFmtId="4" fontId="8" fillId="0" borderId="21" xfId="0" applyNumberFormat="1" applyFont="1" applyBorder="1" applyAlignment="1">
      <alignment vertical="center"/>
    </xf>
    <xf numFmtId="4" fontId="8" fillId="3" borderId="31" xfId="0" applyNumberFormat="1" applyFont="1" applyFill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18" borderId="31" xfId="0" applyNumberFormat="1" applyFont="1" applyFill="1" applyBorder="1" applyAlignment="1">
      <alignment vertical="center"/>
    </xf>
    <xf numFmtId="4" fontId="8" fillId="18" borderId="41" xfId="0" applyNumberFormat="1" applyFont="1" applyFill="1" applyBorder="1" applyAlignment="1">
      <alignment vertical="center"/>
    </xf>
    <xf numFmtId="0" fontId="2" fillId="4" borderId="37" xfId="2" quotePrefix="1" applyFont="1" applyBorder="1" applyAlignment="1">
      <alignment horizontal="left" vertical="center" wrapText="1" justifyLastLine="1"/>
    </xf>
    <xf numFmtId="0" fontId="1" fillId="5" borderId="45" xfId="5" quotePrefix="1" applyFill="1" applyBorder="1" applyAlignment="1">
      <alignment horizontal="left" vertical="center" wrapText="1" justifyLastLine="1"/>
    </xf>
    <xf numFmtId="0" fontId="1" fillId="5" borderId="43" xfId="5" quotePrefix="1" applyFill="1" applyBorder="1" applyAlignment="1">
      <alignment horizontal="left" vertical="center" wrapText="1" justifyLastLine="1"/>
    </xf>
    <xf numFmtId="3" fontId="11" fillId="5" borderId="43" xfId="6" applyNumberFormat="1" applyFont="1" applyFill="1" applyBorder="1">
      <alignment vertical="center"/>
    </xf>
    <xf numFmtId="0" fontId="2" fillId="6" borderId="46" xfId="5" quotePrefix="1" applyFont="1" applyFill="1" applyBorder="1" applyAlignment="1">
      <alignment horizontal="left" vertical="center" wrapText="1" justifyLastLine="1"/>
    </xf>
    <xf numFmtId="0" fontId="3" fillId="10" borderId="51" xfId="4" quotePrefix="1" applyFont="1" applyFill="1" applyBorder="1" applyAlignment="1">
      <alignment horizontal="left" vertical="center" wrapText="1" justifyLastLine="1"/>
    </xf>
    <xf numFmtId="0" fontId="1" fillId="12" borderId="42" xfId="5" quotePrefix="1" applyFill="1" applyBorder="1" applyAlignment="1">
      <alignment horizontal="left" vertical="center" wrapText="1" justifyLastLine="1"/>
    </xf>
    <xf numFmtId="0" fontId="1" fillId="18" borderId="43" xfId="5" quotePrefix="1" applyFill="1" applyBorder="1" applyAlignment="1">
      <alignment horizontal="left" vertical="center" wrapText="1" justifyLastLine="1"/>
    </xf>
    <xf numFmtId="0" fontId="1" fillId="13" borderId="43" xfId="5" quotePrefix="1" applyFill="1" applyBorder="1" applyAlignment="1">
      <alignment horizontal="left" vertical="center" wrapText="1" justifyLastLine="1"/>
    </xf>
    <xf numFmtId="0" fontId="1" fillId="3" borderId="43" xfId="5" quotePrefix="1" applyFill="1" applyBorder="1" applyAlignment="1">
      <alignment horizontal="left" vertical="center" wrapText="1" justifyLastLine="1"/>
    </xf>
    <xf numFmtId="0" fontId="1" fillId="3" borderId="46" xfId="5" quotePrefix="1" applyFill="1" applyBorder="1" applyAlignment="1">
      <alignment horizontal="left" vertical="center" wrapText="1" justifyLastLine="1"/>
    </xf>
    <xf numFmtId="0" fontId="4" fillId="3" borderId="43" xfId="5" quotePrefix="1" applyFont="1" applyFill="1" applyBorder="1" applyAlignment="1">
      <alignment horizontal="left" vertical="center" wrapText="1" justifyLastLine="1"/>
    </xf>
    <xf numFmtId="0" fontId="3" fillId="10" borderId="52" xfId="4" quotePrefix="1" applyFont="1" applyFill="1" applyBorder="1" applyAlignment="1">
      <alignment horizontal="left" vertical="center" wrapText="1" justifyLastLine="1"/>
    </xf>
    <xf numFmtId="0" fontId="1" fillId="11" borderId="43" xfId="5" quotePrefix="1" applyBorder="1">
      <alignment horizontal="left" vertical="center" indent="1" justifyLastLine="1"/>
    </xf>
    <xf numFmtId="0" fontId="1" fillId="11" borderId="44" xfId="5" quotePrefix="1" applyBorder="1">
      <alignment horizontal="left" vertical="center" indent="1" justifyLastLine="1"/>
    </xf>
    <xf numFmtId="0" fontId="1" fillId="11" borderId="45" xfId="5" quotePrefix="1" applyBorder="1">
      <alignment horizontal="left" vertical="center" indent="1" justifyLastLine="1"/>
    </xf>
    <xf numFmtId="0" fontId="1" fillId="5" borderId="37" xfId="5" quotePrefix="1" applyFill="1" applyBorder="1" applyAlignment="1">
      <alignment horizontal="left" vertical="center" wrapText="1" justifyLastLine="1"/>
    </xf>
    <xf numFmtId="0" fontId="3" fillId="10" borderId="37" xfId="4" quotePrefix="1" applyFont="1" applyFill="1" applyBorder="1" applyAlignment="1">
      <alignment horizontal="left" vertical="center" wrapText="1" justifyLastLine="1"/>
    </xf>
    <xf numFmtId="0" fontId="1" fillId="18" borderId="45" xfId="5" quotePrefix="1" applyFill="1" applyBorder="1">
      <alignment horizontal="left" vertical="center" indent="1" justifyLastLine="1"/>
    </xf>
    <xf numFmtId="0" fontId="1" fillId="11" borderId="46" xfId="5" quotePrefix="1" applyBorder="1">
      <alignment horizontal="left" vertical="center" indent="1" justifyLastLine="1"/>
    </xf>
    <xf numFmtId="4" fontId="8" fillId="5" borderId="53" xfId="0" applyNumberFormat="1" applyFont="1" applyFill="1" applyBorder="1" applyAlignment="1">
      <alignment vertical="center"/>
    </xf>
    <xf numFmtId="4" fontId="8" fillId="5" borderId="24" xfId="0" applyNumberFormat="1" applyFont="1" applyFill="1" applyBorder="1"/>
    <xf numFmtId="0" fontId="0" fillId="0" borderId="0" xfId="0" applyFill="1" applyAlignment="1">
      <alignment horizontal="center"/>
    </xf>
    <xf numFmtId="3" fontId="8" fillId="5" borderId="36" xfId="0" applyNumberFormat="1" applyFont="1" applyFill="1" applyBorder="1"/>
    <xf numFmtId="3" fontId="8" fillId="5" borderId="23" xfId="0" applyNumberFormat="1" applyFont="1" applyFill="1" applyBorder="1"/>
    <xf numFmtId="3" fontId="8" fillId="5" borderId="24" xfId="0" applyNumberFormat="1" applyFont="1" applyFill="1" applyBorder="1"/>
    <xf numFmtId="3" fontId="9" fillId="6" borderId="25" xfId="0" applyNumberFormat="1" applyFont="1" applyFill="1" applyBorder="1"/>
    <xf numFmtId="3" fontId="10" fillId="8" borderId="40" xfId="0" applyNumberFormat="1" applyFont="1" applyFill="1" applyBorder="1" applyAlignment="1">
      <alignment vertical="center"/>
    </xf>
    <xf numFmtId="3" fontId="14" fillId="5" borderId="23" xfId="0" applyNumberFormat="1" applyFont="1" applyFill="1" applyBorder="1" applyAlignment="1">
      <alignment vertical="center"/>
    </xf>
    <xf numFmtId="3" fontId="8" fillId="5" borderId="23" xfId="0" applyNumberFormat="1" applyFont="1" applyFill="1" applyBorder="1" applyAlignment="1">
      <alignment vertical="center"/>
    </xf>
    <xf numFmtId="3" fontId="8" fillId="13" borderId="23" xfId="0" applyNumberFormat="1" applyFont="1" applyFill="1" applyBorder="1" applyAlignment="1">
      <alignment vertical="center"/>
    </xf>
    <xf numFmtId="3" fontId="14" fillId="13" borderId="23" xfId="0" applyNumberFormat="1" applyFont="1" applyFill="1" applyBorder="1" applyAlignment="1">
      <alignment vertical="center"/>
    </xf>
    <xf numFmtId="3" fontId="14" fillId="0" borderId="23" xfId="0" applyNumberFormat="1" applyFont="1" applyBorder="1"/>
    <xf numFmtId="3" fontId="14" fillId="0" borderId="25" xfId="0" applyNumberFormat="1" applyFont="1" applyBorder="1"/>
    <xf numFmtId="3" fontId="8" fillId="18" borderId="23" xfId="0" applyNumberFormat="1" applyFont="1" applyFill="1" applyBorder="1"/>
    <xf numFmtId="3" fontId="14" fillId="18" borderId="23" xfId="0" applyNumberFormat="1" applyFont="1" applyFill="1" applyBorder="1"/>
    <xf numFmtId="3" fontId="8" fillId="18" borderId="21" xfId="0" applyNumberFormat="1" applyFont="1" applyFill="1" applyBorder="1"/>
    <xf numFmtId="3" fontId="8" fillId="17" borderId="23" xfId="0" applyNumberFormat="1" applyFont="1" applyFill="1" applyBorder="1" applyAlignment="1">
      <alignment vertical="center"/>
    </xf>
    <xf numFmtId="3" fontId="14" fillId="17" borderId="23" xfId="0" applyNumberFormat="1" applyFont="1" applyFill="1" applyBorder="1" applyAlignment="1">
      <alignment vertical="center"/>
    </xf>
    <xf numFmtId="3" fontId="14" fillId="0" borderId="24" xfId="0" applyNumberFormat="1" applyFont="1" applyBorder="1"/>
    <xf numFmtId="3" fontId="14" fillId="0" borderId="23" xfId="0" applyNumberFormat="1" applyFont="1" applyBorder="1" applyAlignment="1">
      <alignment vertical="center"/>
    </xf>
    <xf numFmtId="3" fontId="14" fillId="0" borderId="25" xfId="0" applyNumberFormat="1" applyFont="1" applyBorder="1" applyAlignment="1">
      <alignment vertical="center"/>
    </xf>
    <xf numFmtId="3" fontId="14" fillId="19" borderId="23" xfId="0" applyNumberFormat="1" applyFont="1" applyFill="1" applyBorder="1" applyAlignment="1">
      <alignment vertical="center"/>
    </xf>
    <xf numFmtId="3" fontId="14" fillId="3" borderId="23" xfId="0" applyNumberFormat="1" applyFont="1" applyFill="1" applyBorder="1" applyAlignment="1">
      <alignment vertical="center"/>
    </xf>
    <xf numFmtId="3" fontId="8" fillId="3" borderId="12" xfId="0" applyNumberFormat="1" applyFont="1" applyFill="1" applyBorder="1" applyAlignment="1">
      <alignment vertical="center"/>
    </xf>
    <xf numFmtId="3" fontId="11" fillId="5" borderId="23" xfId="6" applyNumberFormat="1" applyFont="1" applyFill="1" applyBorder="1" applyAlignment="1">
      <alignment vertical="center"/>
    </xf>
    <xf numFmtId="3" fontId="14" fillId="0" borderId="29" xfId="0" applyNumberFormat="1" applyFont="1" applyBorder="1"/>
    <xf numFmtId="3" fontId="8" fillId="3" borderId="23" xfId="0" applyNumberFormat="1" applyFont="1" applyFill="1" applyBorder="1" applyAlignment="1">
      <alignment vertical="center"/>
    </xf>
    <xf numFmtId="3" fontId="8" fillId="0" borderId="21" xfId="0" applyNumberFormat="1" applyFont="1" applyBorder="1"/>
    <xf numFmtId="3" fontId="8" fillId="0" borderId="29" xfId="0" applyNumberFormat="1" applyFont="1" applyBorder="1"/>
    <xf numFmtId="3" fontId="8" fillId="13" borderId="21" xfId="0" applyNumberFormat="1" applyFont="1" applyFill="1" applyBorder="1" applyAlignment="1">
      <alignment vertical="center"/>
    </xf>
    <xf numFmtId="3" fontId="8" fillId="13" borderId="29" xfId="0" applyNumberFormat="1" applyFont="1" applyFill="1" applyBorder="1" applyAlignment="1">
      <alignment vertical="center"/>
    </xf>
    <xf numFmtId="3" fontId="8" fillId="18" borderId="29" xfId="0" applyNumberFormat="1" applyFont="1" applyFill="1" applyBorder="1"/>
    <xf numFmtId="3" fontId="11" fillId="0" borderId="21" xfId="0" applyNumberFormat="1" applyFont="1" applyBorder="1"/>
    <xf numFmtId="3" fontId="11" fillId="0" borderId="29" xfId="0" applyNumberFormat="1" applyFont="1" applyBorder="1"/>
    <xf numFmtId="3" fontId="8" fillId="3" borderId="21" xfId="0" applyNumberFormat="1" applyFont="1" applyFill="1" applyBorder="1" applyAlignment="1">
      <alignment vertical="center"/>
    </xf>
    <xf numFmtId="3" fontId="8" fillId="3" borderId="29" xfId="0" applyNumberFormat="1" applyFont="1" applyFill="1" applyBorder="1" applyAlignment="1">
      <alignment vertical="center"/>
    </xf>
    <xf numFmtId="3" fontId="8" fillId="0" borderId="19" xfId="0" applyNumberFormat="1" applyFont="1" applyBorder="1"/>
    <xf numFmtId="3" fontId="8" fillId="0" borderId="31" xfId="0" applyNumberFormat="1" applyFont="1" applyBorder="1"/>
    <xf numFmtId="3" fontId="3" fillId="10" borderId="33" xfId="6" applyNumberFormat="1" applyFont="1" applyFill="1" applyBorder="1" applyAlignment="1">
      <alignment vertical="center"/>
    </xf>
    <xf numFmtId="3" fontId="11" fillId="5" borderId="21" xfId="6" applyNumberFormat="1" applyFont="1" applyFill="1" applyBorder="1" applyAlignment="1">
      <alignment vertical="center"/>
    </xf>
    <xf numFmtId="3" fontId="11" fillId="5" borderId="29" xfId="6" applyNumberFormat="1" applyFont="1" applyFill="1" applyBorder="1" applyAlignment="1">
      <alignment vertical="center"/>
    </xf>
    <xf numFmtId="3" fontId="8" fillId="0" borderId="32" xfId="0" applyNumberFormat="1" applyFont="1" applyBorder="1"/>
    <xf numFmtId="3" fontId="8" fillId="0" borderId="38" xfId="0" applyNumberFormat="1" applyFont="1" applyBorder="1"/>
    <xf numFmtId="3" fontId="0" fillId="0" borderId="0" xfId="0" applyNumberFormat="1" applyFill="1"/>
    <xf numFmtId="3" fontId="8" fillId="13" borderId="34" xfId="0" applyNumberFormat="1" applyFont="1" applyFill="1" applyBorder="1" applyAlignment="1">
      <alignment vertical="center"/>
    </xf>
    <xf numFmtId="3" fontId="8" fillId="18" borderId="34" xfId="0" applyNumberFormat="1" applyFont="1" applyFill="1" applyBorder="1"/>
    <xf numFmtId="3" fontId="8" fillId="17" borderId="21" xfId="0" applyNumberFormat="1" applyFont="1" applyFill="1" applyBorder="1"/>
    <xf numFmtId="3" fontId="8" fillId="17" borderId="34" xfId="0" applyNumberFormat="1" applyFont="1" applyFill="1" applyBorder="1" applyAlignment="1">
      <alignment vertical="center"/>
    </xf>
    <xf numFmtId="0" fontId="5" fillId="0" borderId="17" xfId="0" applyFont="1" applyBorder="1" applyAlignment="1">
      <alignment horizontal="center" wrapText="1"/>
    </xf>
    <xf numFmtId="3" fontId="8" fillId="5" borderId="54" xfId="0" applyNumberFormat="1" applyFont="1" applyFill="1" applyBorder="1"/>
    <xf numFmtId="3" fontId="8" fillId="5" borderId="12" xfId="0" applyNumberFormat="1" applyFont="1" applyFill="1" applyBorder="1"/>
    <xf numFmtId="3" fontId="8" fillId="5" borderId="55" xfId="0" applyNumberFormat="1" applyFont="1" applyFill="1" applyBorder="1"/>
    <xf numFmtId="3" fontId="9" fillId="6" borderId="16" xfId="0" applyNumberFormat="1" applyFont="1" applyFill="1" applyBorder="1"/>
    <xf numFmtId="3" fontId="0" fillId="0" borderId="17" xfId="0" applyNumberFormat="1" applyBorder="1"/>
    <xf numFmtId="3" fontId="10" fillId="8" borderId="28" xfId="0" applyNumberFormat="1" applyFont="1" applyFill="1" applyBorder="1" applyAlignment="1">
      <alignment vertical="center"/>
    </xf>
    <xf numFmtId="3" fontId="9" fillId="10" borderId="17" xfId="0" applyNumberFormat="1" applyFont="1" applyFill="1" applyBorder="1" applyAlignment="1">
      <alignment vertical="center"/>
    </xf>
    <xf numFmtId="3" fontId="8" fillId="12" borderId="11" xfId="0" applyNumberFormat="1" applyFont="1" applyFill="1" applyBorder="1" applyAlignment="1">
      <alignment vertical="center"/>
    </xf>
    <xf numFmtId="3" fontId="8" fillId="5" borderId="12" xfId="0" applyNumberFormat="1" applyFont="1" applyFill="1" applyBorder="1" applyAlignment="1">
      <alignment vertical="center"/>
    </xf>
    <xf numFmtId="3" fontId="8" fillId="18" borderId="12" xfId="0" applyNumberFormat="1" applyFont="1" applyFill="1" applyBorder="1" applyAlignment="1">
      <alignment vertical="center"/>
    </xf>
    <xf numFmtId="3" fontId="8" fillId="18" borderId="12" xfId="0" applyNumberFormat="1" applyFont="1" applyFill="1" applyBorder="1"/>
    <xf numFmtId="3" fontId="8" fillId="13" borderId="12" xfId="0" applyNumberFormat="1" applyFont="1" applyFill="1" applyBorder="1" applyAlignment="1">
      <alignment vertical="center"/>
    </xf>
    <xf numFmtId="3" fontId="8" fillId="17" borderId="29" xfId="0" applyNumberFormat="1" applyFont="1" applyFill="1" applyBorder="1"/>
    <xf numFmtId="3" fontId="8" fillId="17" borderId="12" xfId="0" applyNumberFormat="1" applyFont="1" applyFill="1" applyBorder="1" applyAlignment="1">
      <alignment vertical="center"/>
    </xf>
    <xf numFmtId="3" fontId="11" fillId="5" borderId="12" xfId="6" applyNumberFormat="1" applyFont="1" applyFill="1" applyBorder="1" applyAlignment="1">
      <alignment vertical="center"/>
    </xf>
    <xf numFmtId="3" fontId="11" fillId="18" borderId="12" xfId="6" applyNumberFormat="1" applyFont="1" applyFill="1" applyBorder="1" applyAlignment="1">
      <alignment vertical="center"/>
    </xf>
    <xf numFmtId="3" fontId="11" fillId="5" borderId="17" xfId="6" applyNumberFormat="1" applyFont="1" applyFill="1" applyBorder="1" applyAlignment="1">
      <alignment vertical="center"/>
    </xf>
    <xf numFmtId="3" fontId="8" fillId="13" borderId="54" xfId="0" applyNumberFormat="1" applyFont="1" applyFill="1" applyBorder="1" applyAlignment="1">
      <alignment vertical="center"/>
    </xf>
    <xf numFmtId="3" fontId="3" fillId="10" borderId="28" xfId="6" applyNumberFormat="1" applyFont="1" applyFill="1" applyBorder="1" applyAlignment="1">
      <alignment vertical="center"/>
    </xf>
    <xf numFmtId="4" fontId="8" fillId="16" borderId="48" xfId="0" applyNumberFormat="1" applyFont="1" applyFill="1" applyBorder="1" applyAlignment="1">
      <alignment vertical="center"/>
    </xf>
    <xf numFmtId="0" fontId="13" fillId="0" borderId="2" xfId="0" applyFont="1" applyBorder="1" applyAlignment="1">
      <alignment horizontal="center" wrapText="1"/>
    </xf>
    <xf numFmtId="0" fontId="5" fillId="0" borderId="56" xfId="0" applyFont="1" applyBorder="1" applyAlignment="1">
      <alignment horizontal="center" wrapText="1"/>
    </xf>
    <xf numFmtId="0" fontId="13" fillId="0" borderId="56" xfId="0" applyFont="1" applyBorder="1" applyAlignment="1">
      <alignment horizontal="center" wrapText="1"/>
    </xf>
    <xf numFmtId="0" fontId="13" fillId="0" borderId="56" xfId="0" applyFont="1" applyFill="1" applyBorder="1" applyAlignment="1">
      <alignment horizontal="center" wrapText="1"/>
    </xf>
    <xf numFmtId="4" fontId="8" fillId="16" borderId="58" xfId="0" applyNumberFormat="1" applyFont="1" applyFill="1" applyBorder="1" applyAlignment="1">
      <alignment vertical="center"/>
    </xf>
    <xf numFmtId="3" fontId="8" fillId="5" borderId="22" xfId="0" applyNumberFormat="1" applyFont="1" applyFill="1" applyBorder="1"/>
    <xf numFmtId="3" fontId="8" fillId="5" borderId="9" xfId="0" applyNumberFormat="1" applyFont="1" applyFill="1" applyBorder="1"/>
    <xf numFmtId="3" fontId="8" fillId="20" borderId="9" xfId="0" applyNumberFormat="1" applyFont="1" applyFill="1" applyBorder="1"/>
    <xf numFmtId="4" fontId="8" fillId="12" borderId="59" xfId="0" applyNumberFormat="1" applyFont="1" applyFill="1" applyBorder="1" applyAlignment="1">
      <alignment vertical="center"/>
    </xf>
    <xf numFmtId="4" fontId="8" fillId="5" borderId="60" xfId="0" applyNumberFormat="1" applyFont="1" applyFill="1" applyBorder="1" applyAlignment="1">
      <alignment vertical="center"/>
    </xf>
    <xf numFmtId="4" fontId="8" fillId="18" borderId="60" xfId="0" applyNumberFormat="1" applyFont="1" applyFill="1" applyBorder="1" applyAlignment="1">
      <alignment vertical="center"/>
    </xf>
    <xf numFmtId="4" fontId="8" fillId="13" borderId="60" xfId="0" applyNumberFormat="1" applyFont="1" applyFill="1" applyBorder="1" applyAlignment="1">
      <alignment vertical="center"/>
    </xf>
    <xf numFmtId="4" fontId="8" fillId="0" borderId="60" xfId="0" applyNumberFormat="1" applyFont="1" applyBorder="1"/>
    <xf numFmtId="3" fontId="8" fillId="12" borderId="20" xfId="0" applyNumberFormat="1" applyFont="1" applyFill="1" applyBorder="1" applyAlignment="1">
      <alignment vertical="center"/>
    </xf>
    <xf numFmtId="3" fontId="8" fillId="5" borderId="21" xfId="0" applyNumberFormat="1" applyFont="1" applyFill="1" applyBorder="1" applyAlignment="1">
      <alignment vertical="center"/>
    </xf>
    <xf numFmtId="3" fontId="8" fillId="18" borderId="21" xfId="0" applyNumberFormat="1" applyFont="1" applyFill="1" applyBorder="1" applyAlignment="1">
      <alignment vertical="center"/>
    </xf>
    <xf numFmtId="3" fontId="8" fillId="17" borderId="21" xfId="0" applyNumberFormat="1" applyFont="1" applyFill="1" applyBorder="1" applyAlignment="1">
      <alignment vertical="center"/>
    </xf>
    <xf numFmtId="3" fontId="11" fillId="18" borderId="21" xfId="6" applyNumberFormat="1" applyFont="1" applyFill="1" applyBorder="1" applyAlignment="1">
      <alignment vertical="center"/>
    </xf>
    <xf numFmtId="3" fontId="11" fillId="5" borderId="33" xfId="6" applyNumberFormat="1" applyFont="1" applyFill="1" applyBorder="1" applyAlignment="1">
      <alignment vertical="center"/>
    </xf>
    <xf numFmtId="3" fontId="8" fillId="13" borderId="61" xfId="0" applyNumberFormat="1" applyFont="1" applyFill="1" applyBorder="1" applyAlignment="1">
      <alignment vertical="center"/>
    </xf>
    <xf numFmtId="3" fontId="8" fillId="12" borderId="22" xfId="0" applyNumberFormat="1" applyFont="1" applyFill="1" applyBorder="1" applyAlignment="1">
      <alignment vertical="center"/>
    </xf>
    <xf numFmtId="3" fontId="8" fillId="18" borderId="23" xfId="0" applyNumberFormat="1" applyFont="1" applyFill="1" applyBorder="1" applyAlignment="1">
      <alignment vertical="center"/>
    </xf>
    <xf numFmtId="3" fontId="8" fillId="17" borderId="23" xfId="0" applyNumberFormat="1" applyFont="1" applyFill="1" applyBorder="1"/>
    <xf numFmtId="3" fontId="3" fillId="10" borderId="27" xfId="6" applyNumberFormat="1" applyFont="1" applyFill="1" applyBorder="1" applyAlignment="1">
      <alignment vertical="center"/>
    </xf>
    <xf numFmtId="3" fontId="11" fillId="18" borderId="23" xfId="6" applyNumberFormat="1" applyFont="1" applyFill="1" applyBorder="1" applyAlignment="1">
      <alignment vertical="center"/>
    </xf>
    <xf numFmtId="3" fontId="11" fillId="5" borderId="27" xfId="6" applyNumberFormat="1" applyFont="1" applyFill="1" applyBorder="1" applyAlignment="1">
      <alignment vertical="center"/>
    </xf>
    <xf numFmtId="3" fontId="8" fillId="13" borderId="36" xfId="0" applyNumberFormat="1" applyFont="1" applyFill="1" applyBorder="1" applyAlignment="1">
      <alignment vertical="center"/>
    </xf>
    <xf numFmtId="0" fontId="5" fillId="0" borderId="40" xfId="0" applyFont="1" applyBorder="1" applyAlignment="1">
      <alignment horizontal="center" wrapText="1"/>
    </xf>
    <xf numFmtId="4" fontId="8" fillId="16" borderId="40" xfId="0" applyNumberFormat="1" applyFont="1" applyFill="1" applyBorder="1" applyAlignment="1">
      <alignment vertical="center"/>
    </xf>
    <xf numFmtId="3" fontId="8" fillId="5" borderId="50" xfId="0" applyNumberFormat="1" applyFont="1" applyFill="1" applyBorder="1"/>
    <xf numFmtId="3" fontId="8" fillId="5" borderId="34" xfId="0" applyNumberFormat="1" applyFont="1" applyFill="1" applyBorder="1"/>
    <xf numFmtId="3" fontId="8" fillId="5" borderId="53" xfId="0" applyNumberFormat="1" applyFont="1" applyFill="1" applyBorder="1"/>
    <xf numFmtId="3" fontId="9" fillId="6" borderId="35" xfId="0" applyNumberFormat="1" applyFont="1" applyFill="1" applyBorder="1"/>
    <xf numFmtId="0" fontId="12" fillId="0" borderId="18" xfId="0" applyFont="1" applyBorder="1"/>
    <xf numFmtId="3" fontId="9" fillId="10" borderId="33" xfId="0" applyNumberFormat="1" applyFont="1" applyFill="1" applyBorder="1" applyAlignment="1">
      <alignment vertical="center"/>
    </xf>
    <xf numFmtId="4" fontId="8" fillId="17" borderId="34" xfId="0" applyNumberFormat="1" applyFont="1" applyFill="1" applyBorder="1" applyAlignment="1">
      <alignment vertical="center"/>
    </xf>
    <xf numFmtId="4" fontId="8" fillId="18" borderId="34" xfId="0" applyNumberFormat="1" applyFont="1" applyFill="1" applyBorder="1"/>
    <xf numFmtId="0" fontId="1" fillId="3" borderId="34" xfId="5" quotePrefix="1" applyFill="1" applyBorder="1" applyAlignment="1">
      <alignment horizontal="left" vertical="center" wrapText="1" justifyLastLine="1"/>
    </xf>
    <xf numFmtId="4" fontId="8" fillId="0" borderId="53" xfId="0" applyNumberFormat="1" applyFont="1" applyBorder="1"/>
    <xf numFmtId="4" fontId="8" fillId="0" borderId="62" xfId="0" applyNumberFormat="1" applyFont="1" applyBorder="1"/>
    <xf numFmtId="4" fontId="8" fillId="0" borderId="63" xfId="0" applyNumberFormat="1" applyFont="1" applyBorder="1"/>
    <xf numFmtId="4" fontId="8" fillId="19" borderId="34" xfId="0" applyNumberFormat="1" applyFont="1" applyFill="1" applyBorder="1" applyAlignment="1">
      <alignment vertical="center"/>
    </xf>
    <xf numFmtId="3" fontId="10" fillId="8" borderId="27" xfId="0" applyNumberFormat="1" applyFont="1" applyFill="1" applyBorder="1" applyAlignment="1">
      <alignment vertical="center"/>
    </xf>
    <xf numFmtId="3" fontId="9" fillId="10" borderId="27" xfId="0" applyNumberFormat="1" applyFont="1" applyFill="1" applyBorder="1" applyAlignment="1">
      <alignment vertical="center"/>
    </xf>
    <xf numFmtId="3" fontId="3" fillId="3" borderId="17" xfId="8" quotePrefix="1" applyNumberFormat="1" applyFont="1" applyFill="1" applyBorder="1" applyAlignment="1">
      <alignment horizontal="center" vertical="center"/>
    </xf>
    <xf numFmtId="4" fontId="8" fillId="16" borderId="17" xfId="0" applyNumberFormat="1" applyFont="1" applyFill="1" applyBorder="1" applyAlignment="1">
      <alignment vertical="center"/>
    </xf>
    <xf numFmtId="0" fontId="0" fillId="0" borderId="47" xfId="0" applyBorder="1"/>
    <xf numFmtId="4" fontId="11" fillId="0" borderId="12" xfId="0" applyNumberFormat="1" applyFont="1" applyBorder="1"/>
    <xf numFmtId="4" fontId="8" fillId="13" borderId="12" xfId="0" applyNumberFormat="1" applyFont="1" applyFill="1" applyBorder="1" applyAlignment="1">
      <alignment vertical="center"/>
    </xf>
    <xf numFmtId="4" fontId="8" fillId="0" borderId="12" xfId="0" applyNumberFormat="1" applyFont="1" applyBorder="1"/>
    <xf numFmtId="4" fontId="8" fillId="5" borderId="12" xfId="0" applyNumberFormat="1" applyFont="1" applyFill="1" applyBorder="1" applyAlignment="1">
      <alignment vertical="center"/>
    </xf>
    <xf numFmtId="4" fontId="8" fillId="17" borderId="12" xfId="0" applyNumberFormat="1" applyFont="1" applyFill="1" applyBorder="1" applyAlignment="1">
      <alignment vertical="center"/>
    </xf>
    <xf numFmtId="4" fontId="8" fillId="18" borderId="12" xfId="0" applyNumberFormat="1" applyFont="1" applyFill="1" applyBorder="1"/>
    <xf numFmtId="0" fontId="1" fillId="3" borderId="12" xfId="5" quotePrefix="1" applyFill="1" applyBorder="1" applyAlignment="1">
      <alignment horizontal="left" vertical="center" wrapText="1" justifyLastLine="1"/>
    </xf>
    <xf numFmtId="4" fontId="11" fillId="13" borderId="12" xfId="0" applyNumberFormat="1" applyFont="1" applyFill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vertical="center"/>
    </xf>
    <xf numFmtId="4" fontId="8" fillId="19" borderId="12" xfId="0" applyNumberFormat="1" applyFont="1" applyFill="1" applyBorder="1" applyAlignment="1">
      <alignment vertical="center"/>
    </xf>
    <xf numFmtId="4" fontId="8" fillId="3" borderId="12" xfId="0" applyNumberFormat="1" applyFont="1" applyFill="1" applyBorder="1" applyAlignment="1">
      <alignment vertical="center"/>
    </xf>
    <xf numFmtId="4" fontId="11" fillId="0" borderId="29" xfId="0" applyNumberFormat="1" applyFont="1" applyBorder="1"/>
    <xf numFmtId="3" fontId="0" fillId="0" borderId="40" xfId="0" applyNumberFormat="1" applyBorder="1"/>
    <xf numFmtId="3" fontId="8" fillId="0" borderId="34" xfId="0" applyNumberFormat="1" applyFont="1" applyBorder="1"/>
    <xf numFmtId="3" fontId="8" fillId="0" borderId="53" xfId="0" applyNumberFormat="1" applyFont="1" applyBorder="1"/>
    <xf numFmtId="3" fontId="8" fillId="0" borderId="34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/>
    </xf>
    <xf numFmtId="3" fontId="8" fillId="19" borderId="21" xfId="0" applyNumberFormat="1" applyFont="1" applyFill="1" applyBorder="1" applyAlignment="1">
      <alignment vertical="center"/>
    </xf>
    <xf numFmtId="3" fontId="11" fillId="18" borderId="21" xfId="0" applyNumberFormat="1" applyFont="1" applyFill="1" applyBorder="1"/>
    <xf numFmtId="3" fontId="11" fillId="0" borderId="34" xfId="0" applyNumberFormat="1" applyFont="1" applyBorder="1"/>
    <xf numFmtId="3" fontId="11" fillId="13" borderId="34" xfId="0" applyNumberFormat="1" applyFont="1" applyFill="1" applyBorder="1" applyAlignment="1">
      <alignment vertical="center"/>
    </xf>
    <xf numFmtId="3" fontId="11" fillId="3" borderId="34" xfId="0" applyNumberFormat="1" applyFont="1" applyFill="1" applyBorder="1" applyAlignment="1">
      <alignment vertical="center"/>
    </xf>
    <xf numFmtId="3" fontId="0" fillId="0" borderId="48" xfId="0" applyNumberFormat="1" applyBorder="1"/>
    <xf numFmtId="3" fontId="11" fillId="0" borderId="12" xfId="0" applyNumberFormat="1" applyFont="1" applyBorder="1"/>
    <xf numFmtId="3" fontId="8" fillId="0" borderId="12" xfId="0" applyNumberFormat="1" applyFont="1" applyBorder="1"/>
    <xf numFmtId="3" fontId="8" fillId="0" borderId="16" xfId="0" applyNumberFormat="1" applyFont="1" applyBorder="1"/>
    <xf numFmtId="3" fontId="8" fillId="0" borderId="55" xfId="0" applyNumberFormat="1" applyFont="1" applyBorder="1"/>
    <xf numFmtId="3" fontId="8" fillId="0" borderId="12" xfId="0" applyNumberFormat="1" applyFont="1" applyBorder="1" applyAlignment="1">
      <alignment vertical="center"/>
    </xf>
    <xf numFmtId="3" fontId="8" fillId="0" borderId="16" xfId="0" applyNumberFormat="1" applyFont="1" applyBorder="1" applyAlignment="1">
      <alignment vertical="center"/>
    </xf>
    <xf numFmtId="3" fontId="8" fillId="19" borderId="12" xfId="0" applyNumberFormat="1" applyFont="1" applyFill="1" applyBorder="1" applyAlignment="1">
      <alignment vertical="center"/>
    </xf>
    <xf numFmtId="3" fontId="11" fillId="18" borderId="12" xfId="0" applyNumberFormat="1" applyFont="1" applyFill="1" applyBorder="1"/>
    <xf numFmtId="3" fontId="11" fillId="13" borderId="12" xfId="0" applyNumberFormat="1" applyFont="1" applyFill="1" applyBorder="1" applyAlignment="1">
      <alignment vertical="center"/>
    </xf>
    <xf numFmtId="3" fontId="11" fillId="3" borderId="12" xfId="0" applyNumberFormat="1" applyFont="1" applyFill="1" applyBorder="1" applyAlignment="1">
      <alignment vertical="center"/>
    </xf>
    <xf numFmtId="3" fontId="3" fillId="3" borderId="28" xfId="8" quotePrefix="1" applyNumberFormat="1" applyFont="1" applyFill="1" applyBorder="1" applyAlignment="1">
      <alignment horizontal="center" vertical="center"/>
    </xf>
    <xf numFmtId="4" fontId="8" fillId="16" borderId="47" xfId="0" applyNumberFormat="1" applyFont="1" applyFill="1" applyBorder="1" applyAlignment="1">
      <alignment vertical="center"/>
    </xf>
    <xf numFmtId="3" fontId="8" fillId="5" borderId="30" xfId="0" applyNumberFormat="1" applyFont="1" applyFill="1" applyBorder="1"/>
    <xf numFmtId="3" fontId="8" fillId="5" borderId="29" xfId="0" applyNumberFormat="1" applyFont="1" applyFill="1" applyBorder="1"/>
    <xf numFmtId="3" fontId="9" fillId="6" borderId="38" xfId="0" applyNumberFormat="1" applyFont="1" applyFill="1" applyBorder="1"/>
    <xf numFmtId="3" fontId="9" fillId="10" borderId="28" xfId="0" applyNumberFormat="1" applyFont="1" applyFill="1" applyBorder="1" applyAlignment="1">
      <alignment vertical="center"/>
    </xf>
    <xf numFmtId="3" fontId="8" fillId="12" borderId="30" xfId="0" applyNumberFormat="1" applyFont="1" applyFill="1" applyBorder="1" applyAlignment="1">
      <alignment vertical="center"/>
    </xf>
    <xf numFmtId="3" fontId="8" fillId="5" borderId="29" xfId="0" applyNumberFormat="1" applyFont="1" applyFill="1" applyBorder="1" applyAlignment="1">
      <alignment vertical="center"/>
    </xf>
    <xf numFmtId="3" fontId="8" fillId="18" borderId="29" xfId="0" applyNumberFormat="1" applyFont="1" applyFill="1" applyBorder="1" applyAlignment="1">
      <alignment vertical="center"/>
    </xf>
    <xf numFmtId="3" fontId="8" fillId="17" borderId="29" xfId="0" applyNumberFormat="1" applyFont="1" applyFill="1" applyBorder="1" applyAlignment="1">
      <alignment vertical="center"/>
    </xf>
    <xf numFmtId="3" fontId="1" fillId="3" borderId="29" xfId="5" quotePrefix="1" applyNumberFormat="1" applyFill="1" applyBorder="1" applyAlignment="1">
      <alignment horizontal="left" vertical="center" wrapText="1" justifyLastLine="1"/>
    </xf>
    <xf numFmtId="3" fontId="8" fillId="0" borderId="29" xfId="0" applyNumberFormat="1" applyFont="1" applyBorder="1" applyAlignment="1">
      <alignment vertical="center"/>
    </xf>
    <xf numFmtId="3" fontId="8" fillId="0" borderId="38" xfId="0" applyNumberFormat="1" applyFont="1" applyBorder="1" applyAlignment="1">
      <alignment vertical="center"/>
    </xf>
    <xf numFmtId="3" fontId="8" fillId="19" borderId="29" xfId="0" applyNumberFormat="1" applyFont="1" applyFill="1" applyBorder="1" applyAlignment="1">
      <alignment vertical="center"/>
    </xf>
    <xf numFmtId="3" fontId="11" fillId="18" borderId="29" xfId="6" applyNumberFormat="1" applyFont="1" applyFill="1" applyBorder="1" applyAlignment="1">
      <alignment vertical="center"/>
    </xf>
    <xf numFmtId="3" fontId="11" fillId="5" borderId="28" xfId="6" applyNumberFormat="1" applyFont="1" applyFill="1" applyBorder="1" applyAlignment="1">
      <alignment vertical="center"/>
    </xf>
    <xf numFmtId="3" fontId="8" fillId="13" borderId="41" xfId="0" applyNumberFormat="1" applyFont="1" applyFill="1" applyBorder="1" applyAlignment="1">
      <alignment vertical="center"/>
    </xf>
    <xf numFmtId="3" fontId="14" fillId="3" borderId="23" xfId="5" quotePrefix="1" applyNumberFormat="1" applyFont="1" applyFill="1" applyBorder="1" applyAlignment="1">
      <alignment horizontal="right" vertical="center" wrapText="1" justifyLastLine="1"/>
    </xf>
    <xf numFmtId="0" fontId="1" fillId="3" borderId="44" xfId="5" quotePrefix="1" applyFill="1" applyBorder="1" applyAlignment="1">
      <alignment horizontal="left" vertical="center" wrapText="1" justifyLastLine="1"/>
    </xf>
    <xf numFmtId="4" fontId="8" fillId="0" borderId="55" xfId="0" applyNumberFormat="1" applyFont="1" applyBorder="1"/>
    <xf numFmtId="0" fontId="8" fillId="0" borderId="56" xfId="0" applyFont="1" applyFill="1" applyBorder="1"/>
    <xf numFmtId="3" fontId="8" fillId="0" borderId="9" xfId="0" applyNumberFormat="1" applyFont="1" applyFill="1" applyBorder="1"/>
    <xf numFmtId="3" fontId="8" fillId="0" borderId="9" xfId="0" applyNumberFormat="1" applyFont="1" applyFill="1" applyBorder="1" applyAlignment="1">
      <alignment wrapText="1"/>
    </xf>
    <xf numFmtId="3" fontId="8" fillId="0" borderId="56" xfId="0" applyNumberFormat="1" applyFont="1" applyFill="1" applyBorder="1"/>
    <xf numFmtId="3" fontId="8" fillId="22" borderId="9" xfId="0" applyNumberFormat="1" applyFont="1" applyFill="1" applyBorder="1"/>
    <xf numFmtId="3" fontId="8" fillId="17" borderId="9" xfId="0" applyNumberFormat="1" applyFont="1" applyFill="1" applyBorder="1"/>
    <xf numFmtId="3" fontId="8" fillId="0" borderId="10" xfId="0" applyNumberFormat="1" applyFont="1" applyFill="1" applyBorder="1"/>
    <xf numFmtId="3" fontId="8" fillId="0" borderId="14" xfId="0" applyNumberFormat="1" applyFont="1" applyFill="1" applyBorder="1"/>
    <xf numFmtId="164" fontId="4" fillId="12" borderId="54" xfId="5" quotePrefix="1" applyNumberFormat="1" applyFont="1" applyFill="1" applyBorder="1" applyAlignment="1">
      <alignment horizontal="left" vertical="center" indent="5" justifyLastLine="1"/>
    </xf>
    <xf numFmtId="0" fontId="4" fillId="12" borderId="45" xfId="5" quotePrefix="1" applyFont="1" applyFill="1" applyBorder="1" applyAlignment="1">
      <alignment horizontal="left" vertical="center" wrapText="1" justifyLastLine="1"/>
    </xf>
    <xf numFmtId="4" fontId="11" fillId="12" borderId="41" xfId="6" applyNumberFormat="1" applyFont="1" applyFill="1" applyBorder="1" applyAlignment="1">
      <alignment vertical="center"/>
    </xf>
    <xf numFmtId="4" fontId="11" fillId="12" borderId="36" xfId="6" applyNumberFormat="1" applyFont="1" applyFill="1" applyBorder="1" applyAlignment="1">
      <alignment vertical="center"/>
    </xf>
    <xf numFmtId="3" fontId="11" fillId="12" borderId="36" xfId="6" applyNumberFormat="1" applyFont="1" applyFill="1" applyBorder="1" applyAlignment="1">
      <alignment vertical="center"/>
    </xf>
    <xf numFmtId="3" fontId="11" fillId="12" borderId="61" xfId="6" applyNumberFormat="1" applyFont="1" applyFill="1" applyBorder="1" applyAlignment="1">
      <alignment vertical="center"/>
    </xf>
    <xf numFmtId="3" fontId="11" fillId="12" borderId="54" xfId="6" applyNumberFormat="1" applyFont="1" applyFill="1" applyBorder="1" applyAlignment="1">
      <alignment vertical="center"/>
    </xf>
    <xf numFmtId="3" fontId="11" fillId="12" borderId="41" xfId="6" applyNumberFormat="1" applyFont="1" applyFill="1" applyBorder="1" applyAlignment="1">
      <alignment vertical="center"/>
    </xf>
    <xf numFmtId="3" fontId="8" fillId="21" borderId="57" xfId="0" applyNumberFormat="1" applyFont="1" applyFill="1" applyBorder="1"/>
    <xf numFmtId="3" fontId="8" fillId="23" borderId="9" xfId="0" applyNumberFormat="1" applyFont="1" applyFill="1" applyBorder="1"/>
    <xf numFmtId="3" fontId="14" fillId="0" borderId="49" xfId="0" applyNumberFormat="1" applyFont="1" applyBorder="1"/>
    <xf numFmtId="3" fontId="8" fillId="24" borderId="13" xfId="0" applyNumberFormat="1" applyFont="1" applyFill="1" applyBorder="1"/>
    <xf numFmtId="3" fontId="8" fillId="5" borderId="9" xfId="0" applyNumberFormat="1" applyFont="1" applyFill="1" applyBorder="1" applyAlignment="1">
      <alignment wrapText="1"/>
    </xf>
    <xf numFmtId="4" fontId="9" fillId="10" borderId="0" xfId="0" applyNumberFormat="1" applyFont="1" applyFill="1" applyBorder="1" applyAlignment="1">
      <alignment vertical="center"/>
    </xf>
    <xf numFmtId="4" fontId="9" fillId="10" borderId="49" xfId="0" applyNumberFormat="1" applyFont="1" applyFill="1" applyBorder="1" applyAlignment="1">
      <alignment vertical="center"/>
    </xf>
    <xf numFmtId="3" fontId="9" fillId="10" borderId="64" xfId="0" applyNumberFormat="1" applyFont="1" applyFill="1" applyBorder="1" applyAlignment="1">
      <alignment vertical="center"/>
    </xf>
    <xf numFmtId="3" fontId="9" fillId="10" borderId="65" xfId="0" applyNumberFormat="1" applyFont="1" applyFill="1" applyBorder="1" applyAlignment="1">
      <alignment vertical="center"/>
    </xf>
    <xf numFmtId="3" fontId="9" fillId="10" borderId="49" xfId="0" applyNumberFormat="1" applyFont="1" applyFill="1" applyBorder="1" applyAlignment="1">
      <alignment vertical="center"/>
    </xf>
    <xf numFmtId="3" fontId="9" fillId="10" borderId="0" xfId="0" applyNumberFormat="1" applyFont="1" applyFill="1" applyBorder="1" applyAlignment="1">
      <alignment vertical="center"/>
    </xf>
    <xf numFmtId="0" fontId="5" fillId="0" borderId="17" xfId="0" applyNumberFormat="1" applyFont="1" applyBorder="1" applyAlignment="1">
      <alignment horizontal="center" wrapText="1"/>
    </xf>
    <xf numFmtId="3" fontId="8" fillId="12" borderId="57" xfId="0" applyNumberFormat="1" applyFont="1" applyFill="1" applyBorder="1"/>
    <xf numFmtId="3" fontId="11" fillId="0" borderId="53" xfId="0" applyNumberFormat="1" applyFont="1" applyBorder="1"/>
    <xf numFmtId="3" fontId="11" fillId="0" borderId="55" xfId="0" applyNumberFormat="1" applyFont="1" applyBorder="1"/>
    <xf numFmtId="164" fontId="1" fillId="18" borderId="26" xfId="5" quotePrefix="1" applyNumberFormat="1" applyFill="1" applyBorder="1" applyAlignment="1">
      <alignment horizontal="left" vertical="center" indent="6" justifyLastLine="1"/>
    </xf>
    <xf numFmtId="0" fontId="1" fillId="18" borderId="45" xfId="5" quotePrefix="1" applyFill="1" applyBorder="1" applyAlignment="1">
      <alignment horizontal="left" vertical="center" wrapText="1" justifyLastLine="1"/>
    </xf>
    <xf numFmtId="4" fontId="11" fillId="18" borderId="41" xfId="6" applyNumberFormat="1" applyFont="1" applyFill="1" applyBorder="1" applyAlignment="1">
      <alignment vertical="center"/>
    </xf>
    <xf numFmtId="4" fontId="11" fillId="18" borderId="36" xfId="6" applyNumberFormat="1" applyFont="1" applyFill="1" applyBorder="1" applyAlignment="1">
      <alignment vertical="center"/>
    </xf>
    <xf numFmtId="3" fontId="11" fillId="18" borderId="61" xfId="6" applyNumberFormat="1" applyFont="1" applyFill="1" applyBorder="1" applyAlignment="1">
      <alignment vertical="center"/>
    </xf>
    <xf numFmtId="3" fontId="11" fillId="18" borderId="54" xfId="6" applyNumberFormat="1" applyFont="1" applyFill="1" applyBorder="1" applyAlignment="1">
      <alignment vertical="center"/>
    </xf>
    <xf numFmtId="3" fontId="11" fillId="18" borderId="36" xfId="6" applyNumberFormat="1" applyFont="1" applyFill="1" applyBorder="1" applyAlignment="1">
      <alignment vertical="center"/>
    </xf>
    <xf numFmtId="3" fontId="11" fillId="18" borderId="41" xfId="6" applyNumberFormat="1" applyFont="1" applyFill="1" applyBorder="1" applyAlignment="1">
      <alignment vertical="center"/>
    </xf>
    <xf numFmtId="3" fontId="8" fillId="22" borderId="57" xfId="0" applyNumberFormat="1" applyFont="1" applyFill="1" applyBorder="1"/>
    <xf numFmtId="3" fontId="8" fillId="5" borderId="56" xfId="0" applyNumberFormat="1" applyFont="1" applyFill="1" applyBorder="1"/>
    <xf numFmtId="3" fontId="8" fillId="26" borderId="9" xfId="0" applyNumberFormat="1" applyFont="1" applyFill="1" applyBorder="1"/>
    <xf numFmtId="3" fontId="8" fillId="12" borderId="13" xfId="0" applyNumberFormat="1" applyFont="1" applyFill="1" applyBorder="1"/>
    <xf numFmtId="3" fontId="8" fillId="3" borderId="22" xfId="0" applyNumberFormat="1" applyFont="1" applyFill="1" applyBorder="1"/>
    <xf numFmtId="3" fontId="8" fillId="3" borderId="23" xfId="0" applyNumberFormat="1" applyFont="1" applyFill="1" applyBorder="1"/>
    <xf numFmtId="3" fontId="9" fillId="27" borderId="14" xfId="0" applyNumberFormat="1" applyFont="1" applyFill="1" applyBorder="1"/>
    <xf numFmtId="3" fontId="0" fillId="0" borderId="27" xfId="0" applyNumberFormat="1" applyBorder="1"/>
    <xf numFmtId="3" fontId="0" fillId="0" borderId="28" xfId="0" applyNumberFormat="1" applyBorder="1"/>
    <xf numFmtId="0" fontId="0" fillId="0" borderId="0" xfId="0" applyFont="1" applyFill="1"/>
    <xf numFmtId="3" fontId="8" fillId="10" borderId="56" xfId="0" applyNumberFormat="1" applyFont="1" applyFill="1" applyBorder="1"/>
    <xf numFmtId="3" fontId="8" fillId="8" borderId="2" xfId="0" applyNumberFormat="1" applyFont="1" applyFill="1" applyBorder="1" applyAlignment="1">
      <alignment vertical="center"/>
    </xf>
    <xf numFmtId="3" fontId="8" fillId="12" borderId="3" xfId="0" applyNumberFormat="1" applyFont="1" applyFill="1" applyBorder="1"/>
    <xf numFmtId="3" fontId="8" fillId="10" borderId="15" xfId="0" applyNumberFormat="1" applyFont="1" applyFill="1" applyBorder="1"/>
    <xf numFmtId="164" fontId="4" fillId="12" borderId="26" xfId="5" quotePrefix="1" applyNumberFormat="1" applyFont="1" applyFill="1" applyBorder="1" applyAlignment="1">
      <alignment horizontal="left" vertical="center" indent="5" justifyLastLine="1"/>
    </xf>
    <xf numFmtId="3" fontId="3" fillId="10" borderId="17" xfId="6" applyNumberFormat="1" applyFont="1" applyFill="1" applyBorder="1" applyAlignment="1">
      <alignment vertical="center"/>
    </xf>
    <xf numFmtId="3" fontId="8" fillId="12" borderId="56" xfId="0" applyNumberFormat="1" applyFont="1" applyFill="1" applyBorder="1"/>
    <xf numFmtId="3" fontId="8" fillId="13" borderId="9" xfId="0" applyNumberFormat="1" applyFont="1" applyFill="1" applyBorder="1"/>
    <xf numFmtId="0" fontId="8" fillId="0" borderId="56" xfId="0" applyFont="1" applyFill="1" applyBorder="1" applyAlignment="1">
      <alignment horizontal="center"/>
    </xf>
    <xf numFmtId="3" fontId="8" fillId="3" borderId="3" xfId="0" applyNumberFormat="1" applyFont="1" applyFill="1" applyBorder="1"/>
    <xf numFmtId="3" fontId="8" fillId="3" borderId="4" xfId="0" applyNumberFormat="1" applyFont="1" applyFill="1" applyBorder="1"/>
    <xf numFmtId="3" fontId="8" fillId="8" borderId="56" xfId="0" applyNumberFormat="1" applyFont="1" applyFill="1" applyBorder="1" applyAlignment="1">
      <alignment vertical="center"/>
    </xf>
    <xf numFmtId="3" fontId="8" fillId="18" borderId="4" xfId="0" applyNumberFormat="1" applyFont="1" applyFill="1" applyBorder="1"/>
    <xf numFmtId="164" fontId="1" fillId="5" borderId="11" xfId="5" quotePrefix="1" applyNumberFormat="1" applyFill="1" applyBorder="1" applyAlignment="1">
      <alignment horizontal="left" vertical="center" indent="6" justifyLastLine="1"/>
    </xf>
    <xf numFmtId="0" fontId="1" fillId="5" borderId="42" xfId="5" quotePrefix="1" applyFill="1" applyBorder="1" applyAlignment="1">
      <alignment horizontal="left" vertical="center" wrapText="1" justifyLastLine="1"/>
    </xf>
    <xf numFmtId="4" fontId="11" fillId="5" borderId="30" xfId="6" applyNumberFormat="1" applyFont="1" applyFill="1" applyBorder="1" applyAlignment="1">
      <alignment vertical="center"/>
    </xf>
    <xf numFmtId="4" fontId="11" fillId="5" borderId="22" xfId="6" applyNumberFormat="1" applyFont="1" applyFill="1" applyBorder="1" applyAlignment="1">
      <alignment vertical="center"/>
    </xf>
    <xf numFmtId="4" fontId="11" fillId="5" borderId="66" xfId="6" applyNumberFormat="1" applyFont="1" applyFill="1" applyBorder="1" applyAlignment="1">
      <alignment vertical="center"/>
    </xf>
    <xf numFmtId="3" fontId="14" fillId="5" borderId="22" xfId="6" applyNumberFormat="1" applyFont="1" applyFill="1" applyBorder="1" applyAlignment="1">
      <alignment vertical="center"/>
    </xf>
    <xf numFmtId="3" fontId="11" fillId="5" borderId="20" xfId="6" applyNumberFormat="1" applyFont="1" applyFill="1" applyBorder="1" applyAlignment="1">
      <alignment vertical="center"/>
    </xf>
    <xf numFmtId="3" fontId="11" fillId="5" borderId="30" xfId="6" applyNumberFormat="1" applyFont="1" applyFill="1" applyBorder="1" applyAlignment="1">
      <alignment vertical="center"/>
    </xf>
    <xf numFmtId="3" fontId="8" fillId="20" borderId="13" xfId="0" applyNumberFormat="1" applyFont="1" applyFill="1" applyBorder="1"/>
    <xf numFmtId="3" fontId="12" fillId="0" borderId="0" xfId="0" applyNumberFormat="1" applyFont="1" applyFill="1"/>
    <xf numFmtId="0" fontId="0" fillId="0" borderId="28" xfId="0" applyNumberFormat="1" applyBorder="1" applyAlignment="1">
      <alignment horizontal="center" wrapText="1"/>
    </xf>
    <xf numFmtId="0" fontId="0" fillId="0" borderId="28" xfId="0" applyNumberFormat="1" applyBorder="1" applyAlignment="1">
      <alignment horizontal="center" wrapText="1"/>
    </xf>
    <xf numFmtId="0" fontId="0" fillId="0" borderId="28" xfId="0" applyBorder="1" applyAlignment="1"/>
    <xf numFmtId="0" fontId="0" fillId="0" borderId="40" xfId="0" applyBorder="1" applyAlignment="1"/>
    <xf numFmtId="0" fontId="13" fillId="0" borderId="40" xfId="0" applyFont="1" applyBorder="1" applyAlignment="1">
      <alignment horizontal="center" wrapText="1"/>
    </xf>
    <xf numFmtId="4" fontId="8" fillId="16" borderId="18" xfId="0" applyNumberFormat="1" applyFont="1" applyFill="1" applyBorder="1" applyAlignment="1">
      <alignment vertical="center"/>
    </xf>
    <xf numFmtId="3" fontId="8" fillId="25" borderId="66" xfId="0" applyNumberFormat="1" applyFont="1" applyFill="1" applyBorder="1"/>
    <xf numFmtId="3" fontId="8" fillId="25" borderId="34" xfId="0" applyNumberFormat="1" applyFont="1" applyFill="1" applyBorder="1"/>
    <xf numFmtId="3" fontId="9" fillId="28" borderId="35" xfId="0" applyNumberFormat="1" applyFont="1" applyFill="1" applyBorder="1"/>
    <xf numFmtId="3" fontId="9" fillId="10" borderId="40" xfId="0" applyNumberFormat="1" applyFont="1" applyFill="1" applyBorder="1" applyAlignment="1">
      <alignment vertical="center"/>
    </xf>
    <xf numFmtId="3" fontId="8" fillId="12" borderId="50" xfId="0" applyNumberFormat="1" applyFont="1" applyFill="1" applyBorder="1" applyAlignment="1">
      <alignment vertical="center"/>
    </xf>
    <xf numFmtId="3" fontId="8" fillId="5" borderId="34" xfId="0" applyNumberFormat="1" applyFont="1" applyFill="1" applyBorder="1" applyAlignment="1">
      <alignment vertical="center"/>
    </xf>
    <xf numFmtId="3" fontId="8" fillId="18" borderId="34" xfId="0" applyNumberFormat="1" applyFont="1" applyFill="1" applyBorder="1" applyAlignment="1">
      <alignment vertical="center"/>
    </xf>
    <xf numFmtId="3" fontId="14" fillId="0" borderId="34" xfId="0" applyNumberFormat="1" applyFont="1" applyBorder="1"/>
    <xf numFmtId="3" fontId="14" fillId="13" borderId="34" xfId="0" applyNumberFormat="1" applyFont="1" applyFill="1" applyBorder="1" applyAlignment="1">
      <alignment vertical="center"/>
    </xf>
    <xf numFmtId="3" fontId="14" fillId="0" borderId="53" xfId="0" applyNumberFormat="1" applyFont="1" applyBorder="1"/>
    <xf numFmtId="3" fontId="8" fillId="17" borderId="34" xfId="0" applyNumberFormat="1" applyFont="1" applyFill="1" applyBorder="1"/>
    <xf numFmtId="3" fontId="14" fillId="5" borderId="34" xfId="0" applyNumberFormat="1" applyFont="1" applyFill="1" applyBorder="1" applyAlignment="1">
      <alignment vertical="center"/>
    </xf>
    <xf numFmtId="3" fontId="8" fillId="12" borderId="66" xfId="0" applyNumberFormat="1" applyFont="1" applyFill="1" applyBorder="1" applyAlignment="1">
      <alignment vertical="center"/>
    </xf>
    <xf numFmtId="3" fontId="14" fillId="17" borderId="34" xfId="0" applyNumberFormat="1" applyFont="1" applyFill="1" applyBorder="1" applyAlignment="1">
      <alignment vertical="center"/>
    </xf>
    <xf numFmtId="3" fontId="14" fillId="18" borderId="34" xfId="0" applyNumberFormat="1" applyFont="1" applyFill="1" applyBorder="1"/>
    <xf numFmtId="3" fontId="14" fillId="3" borderId="34" xfId="5" quotePrefix="1" applyNumberFormat="1" applyFont="1" applyFill="1" applyBorder="1" applyAlignment="1">
      <alignment horizontal="right" vertical="center" wrapText="1" justifyLastLine="1"/>
    </xf>
    <xf numFmtId="3" fontId="14" fillId="0" borderId="34" xfId="0" applyNumberFormat="1" applyFont="1" applyBorder="1" applyAlignment="1">
      <alignment vertical="center"/>
    </xf>
    <xf numFmtId="3" fontId="14" fillId="0" borderId="35" xfId="0" applyNumberFormat="1" applyFont="1" applyBorder="1" applyAlignment="1">
      <alignment vertical="center"/>
    </xf>
    <xf numFmtId="3" fontId="9" fillId="10" borderId="62" xfId="0" applyNumberFormat="1" applyFont="1" applyFill="1" applyBorder="1" applyAlignment="1">
      <alignment vertical="center"/>
    </xf>
    <xf numFmtId="3" fontId="14" fillId="19" borderId="34" xfId="0" applyNumberFormat="1" applyFont="1" applyFill="1" applyBorder="1" applyAlignment="1">
      <alignment vertical="center"/>
    </xf>
    <xf numFmtId="3" fontId="14" fillId="3" borderId="34" xfId="0" applyNumberFormat="1" applyFont="1" applyFill="1" applyBorder="1" applyAlignment="1">
      <alignment vertical="center"/>
    </xf>
    <xf numFmtId="3" fontId="14" fillId="0" borderId="35" xfId="0" applyNumberFormat="1" applyFont="1" applyBorder="1"/>
    <xf numFmtId="3" fontId="3" fillId="10" borderId="40" xfId="6" applyNumberFormat="1" applyFont="1" applyFill="1" applyBorder="1" applyAlignment="1">
      <alignment vertical="center"/>
    </xf>
    <xf numFmtId="3" fontId="11" fillId="12" borderId="50" xfId="6" applyNumberFormat="1" applyFont="1" applyFill="1" applyBorder="1" applyAlignment="1">
      <alignment vertical="center"/>
    </xf>
    <xf numFmtId="3" fontId="11" fillId="5" borderId="34" xfId="6" applyNumberFormat="1" applyFont="1" applyFill="1" applyBorder="1" applyAlignment="1">
      <alignment vertical="center"/>
    </xf>
    <xf numFmtId="3" fontId="11" fillId="18" borderId="34" xfId="6" applyNumberFormat="1" applyFont="1" applyFill="1" applyBorder="1" applyAlignment="1">
      <alignment vertical="center"/>
    </xf>
    <xf numFmtId="3" fontId="11" fillId="5" borderId="40" xfId="6" applyNumberFormat="1" applyFont="1" applyFill="1" applyBorder="1" applyAlignment="1">
      <alignment vertical="center"/>
    </xf>
    <xf numFmtId="3" fontId="11" fillId="18" borderId="50" xfId="6" applyNumberFormat="1" applyFont="1" applyFill="1" applyBorder="1" applyAlignment="1">
      <alignment vertical="center"/>
    </xf>
    <xf numFmtId="3" fontId="8" fillId="13" borderId="50" xfId="0" applyNumberFormat="1" applyFont="1" applyFill="1" applyBorder="1" applyAlignment="1">
      <alignment vertical="center"/>
    </xf>
    <xf numFmtId="3" fontId="14" fillId="5" borderId="66" xfId="6" applyNumberFormat="1" applyFont="1" applyFill="1" applyBorder="1" applyAlignment="1">
      <alignment vertical="center"/>
    </xf>
    <xf numFmtId="3" fontId="11" fillId="0" borderId="9" xfId="0" applyNumberFormat="1" applyFont="1" applyFill="1" applyBorder="1"/>
  </cellXfs>
  <cellStyles count="9">
    <cellStyle name="Normal" xfId="0" builtinId="0"/>
    <cellStyle name="SAPBEXaggData" xfId="6"/>
    <cellStyle name="SAPBEXchaText" xfId="1"/>
    <cellStyle name="SAPBEXformats" xfId="8"/>
    <cellStyle name="SAPBEXHLevel0" xfId="2"/>
    <cellStyle name="SAPBEXHLevel1" xfId="3"/>
    <cellStyle name="SAPBEXHLevel2" xfId="4"/>
    <cellStyle name="SAPBEXHLevel3" xfId="5"/>
    <cellStyle name="SAPBEXstdItem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BC256"/>
  <sheetViews>
    <sheetView tabSelected="1" workbookViewId="0">
      <selection activeCell="R25" sqref="R25"/>
    </sheetView>
  </sheetViews>
  <sheetFormatPr defaultRowHeight="15" x14ac:dyDescent="0.25"/>
  <cols>
    <col min="1" max="1" width="16.85546875" customWidth="1"/>
    <col min="2" max="2" width="43.7109375" customWidth="1"/>
    <col min="3" max="3" width="13" hidden="1" customWidth="1"/>
    <col min="4" max="4" width="14.42578125" hidden="1" customWidth="1"/>
    <col min="5" max="6" width="13.5703125" hidden="1" customWidth="1"/>
    <col min="7" max="7" width="11.140625" hidden="1" customWidth="1"/>
    <col min="8" max="8" width="12.7109375" customWidth="1"/>
    <col min="9" max="9" width="12.140625" hidden="1" customWidth="1"/>
    <col min="10" max="10" width="10.140625" hidden="1" customWidth="1"/>
    <col min="11" max="11" width="13.140625" customWidth="1"/>
    <col min="12" max="12" width="12.140625" hidden="1" customWidth="1"/>
    <col min="13" max="13" width="12" customWidth="1"/>
    <col min="14" max="14" width="14.5703125" style="55" customWidth="1"/>
    <col min="15" max="15" width="13.85546875" style="55" bestFit="1" customWidth="1"/>
    <col min="16" max="16" width="12" customWidth="1"/>
    <col min="17" max="17" width="4.7109375" style="55" customWidth="1"/>
    <col min="18" max="18" width="14.140625" style="55" customWidth="1"/>
    <col min="19" max="19" width="13.7109375" style="55" customWidth="1"/>
    <col min="20" max="20" width="9.140625" style="55"/>
    <col min="21" max="21" width="11.140625" style="55" bestFit="1" customWidth="1"/>
    <col min="22" max="55" width="9.140625" style="55"/>
  </cols>
  <sheetData>
    <row r="2" spans="1:55" ht="15.75" thickBot="1" x14ac:dyDescent="0.3"/>
    <row r="3" spans="1:55" ht="24" thickBot="1" x14ac:dyDescent="0.3">
      <c r="A3" s="1" t="s">
        <v>0</v>
      </c>
      <c r="B3" s="77" t="s">
        <v>0</v>
      </c>
      <c r="C3" s="33" t="s">
        <v>1</v>
      </c>
      <c r="D3" s="75" t="s">
        <v>149</v>
      </c>
      <c r="E3" s="33" t="s">
        <v>154</v>
      </c>
      <c r="F3" s="339">
        <v>2020</v>
      </c>
      <c r="G3" s="384"/>
      <c r="H3" s="385"/>
      <c r="I3" s="386"/>
      <c r="J3" s="386"/>
      <c r="K3" s="386"/>
      <c r="L3" s="386"/>
      <c r="M3" s="386"/>
      <c r="N3" s="386"/>
      <c r="O3" s="386"/>
      <c r="P3" s="387"/>
    </row>
    <row r="4" spans="1:55" ht="35.25" thickBot="1" x14ac:dyDescent="0.3">
      <c r="A4" s="1"/>
      <c r="B4" s="77"/>
      <c r="C4" s="33"/>
      <c r="D4" s="75"/>
      <c r="E4" s="33"/>
      <c r="F4" s="238" t="s">
        <v>162</v>
      </c>
      <c r="G4" s="190" t="s">
        <v>160</v>
      </c>
      <c r="H4" s="102" t="s">
        <v>161</v>
      </c>
      <c r="I4" s="238" t="s">
        <v>168</v>
      </c>
      <c r="J4" s="33" t="s">
        <v>169</v>
      </c>
      <c r="K4" s="211" t="s">
        <v>173</v>
      </c>
      <c r="L4" s="212" t="s">
        <v>170</v>
      </c>
      <c r="M4" s="213" t="s">
        <v>174</v>
      </c>
      <c r="N4" s="214" t="s">
        <v>175</v>
      </c>
      <c r="O4" s="214" t="s">
        <v>176</v>
      </c>
      <c r="P4" s="388" t="s">
        <v>177</v>
      </c>
      <c r="R4" s="185"/>
    </row>
    <row r="5" spans="1:55" ht="15.75" thickBot="1" x14ac:dyDescent="0.3">
      <c r="A5" s="1"/>
      <c r="B5" s="77" t="s">
        <v>0</v>
      </c>
      <c r="C5" s="107" t="s">
        <v>2</v>
      </c>
      <c r="D5" s="76" t="s">
        <v>2</v>
      </c>
      <c r="E5" s="34" t="s">
        <v>2</v>
      </c>
      <c r="F5" s="107" t="s">
        <v>2</v>
      </c>
      <c r="G5" s="255" t="s">
        <v>2</v>
      </c>
      <c r="H5" s="34" t="s">
        <v>2</v>
      </c>
      <c r="I5" s="107" t="s">
        <v>2</v>
      </c>
      <c r="J5" s="255" t="s">
        <v>2</v>
      </c>
      <c r="K5" s="34" t="s">
        <v>2</v>
      </c>
      <c r="L5" s="292" t="s">
        <v>2</v>
      </c>
      <c r="M5" s="34" t="s">
        <v>2</v>
      </c>
      <c r="N5" s="312"/>
      <c r="O5" s="369"/>
      <c r="P5" s="107" t="s">
        <v>2</v>
      </c>
      <c r="R5" s="143"/>
    </row>
    <row r="6" spans="1:55" ht="23.25" thickBot="1" x14ac:dyDescent="0.3">
      <c r="A6" s="80" t="s">
        <v>3</v>
      </c>
      <c r="B6" s="121" t="s">
        <v>4</v>
      </c>
      <c r="C6" s="108"/>
      <c r="D6" s="81"/>
      <c r="E6" s="82"/>
      <c r="F6" s="239"/>
      <c r="G6" s="256"/>
      <c r="H6" s="82"/>
      <c r="I6" s="239"/>
      <c r="J6" s="256"/>
      <c r="K6" s="210"/>
      <c r="L6" s="293"/>
      <c r="M6" s="210"/>
      <c r="N6" s="215"/>
      <c r="O6" s="215"/>
      <c r="P6" s="389"/>
      <c r="Q6" s="185"/>
      <c r="R6" s="185"/>
    </row>
    <row r="7" spans="1:55" x14ac:dyDescent="0.25">
      <c r="A7" s="78" t="s">
        <v>5</v>
      </c>
      <c r="B7" s="122" t="s">
        <v>6</v>
      </c>
      <c r="C7" s="109">
        <f>C19+C82+C105+C122</f>
        <v>129834274.8</v>
      </c>
      <c r="D7" s="79">
        <f>D19+D82+D105+D122</f>
        <v>144901249</v>
      </c>
      <c r="E7" s="79">
        <f t="shared" ref="E7:M7" si="0">E19+E82+E105+E122</f>
        <v>45576015.710000001</v>
      </c>
      <c r="F7" s="240">
        <f t="shared" si="0"/>
        <v>137529868</v>
      </c>
      <c r="G7" s="191">
        <f t="shared" si="0"/>
        <v>166909275</v>
      </c>
      <c r="H7" s="144">
        <f t="shared" si="0"/>
        <v>134033231</v>
      </c>
      <c r="I7" s="240">
        <f t="shared" si="0"/>
        <v>133428043</v>
      </c>
      <c r="J7" s="191">
        <f t="shared" si="0"/>
        <v>160594225</v>
      </c>
      <c r="K7" s="216">
        <f t="shared" si="0"/>
        <v>129321261</v>
      </c>
      <c r="L7" s="294">
        <f t="shared" si="0"/>
        <v>161411025</v>
      </c>
      <c r="M7" s="216">
        <f t="shared" si="0"/>
        <v>41024145.919999994</v>
      </c>
      <c r="N7" s="355">
        <f t="shared" ref="N7" si="1">N19+N82+N105+N122</f>
        <v>1687525</v>
      </c>
      <c r="O7" s="370">
        <f>O19+O82+O105+O122</f>
        <v>4187892</v>
      </c>
      <c r="P7" s="390">
        <f>P19+P82+P105+P122</f>
        <v>126820894</v>
      </c>
      <c r="Q7" s="185"/>
      <c r="R7" s="185"/>
      <c r="S7" s="185"/>
      <c r="U7" s="185"/>
    </row>
    <row r="8" spans="1:55" x14ac:dyDescent="0.25">
      <c r="A8" s="2" t="s">
        <v>151</v>
      </c>
      <c r="B8" s="123" t="s">
        <v>152</v>
      </c>
      <c r="C8" s="110">
        <f t="shared" ref="C8:E8" si="2">C137+C215</f>
        <v>47599911.369999997</v>
      </c>
      <c r="D8" s="35">
        <f t="shared" si="2"/>
        <v>14539793</v>
      </c>
      <c r="E8" s="35">
        <f t="shared" si="2"/>
        <v>2195692.5799999996</v>
      </c>
      <c r="F8" s="241">
        <f t="shared" ref="F8:M8" si="3">F137+F215</f>
        <v>12578784</v>
      </c>
      <c r="G8" s="192">
        <f t="shared" si="3"/>
        <v>15618295</v>
      </c>
      <c r="H8" s="145">
        <f t="shared" si="3"/>
        <v>15175559.43</v>
      </c>
      <c r="I8" s="241">
        <f t="shared" si="3"/>
        <v>11932484</v>
      </c>
      <c r="J8" s="192">
        <f t="shared" si="3"/>
        <v>14670565</v>
      </c>
      <c r="K8" s="145">
        <f>K137+K215</f>
        <v>15175559</v>
      </c>
      <c r="L8" s="295">
        <f t="shared" si="3"/>
        <v>14370870</v>
      </c>
      <c r="M8" s="145">
        <f t="shared" si="3"/>
        <v>2119300.81</v>
      </c>
      <c r="N8" s="356">
        <f>N137+N215</f>
        <v>0</v>
      </c>
      <c r="O8" s="371">
        <f>O137+O215</f>
        <v>2090125</v>
      </c>
      <c r="P8" s="391">
        <f>P137+P215</f>
        <v>13085434</v>
      </c>
      <c r="Q8" s="185"/>
      <c r="R8" s="185"/>
      <c r="U8" s="185"/>
    </row>
    <row r="9" spans="1:55" x14ac:dyDescent="0.25">
      <c r="A9" s="2" t="s">
        <v>150</v>
      </c>
      <c r="B9" s="123" t="s">
        <v>145</v>
      </c>
      <c r="C9" s="63">
        <f>C136</f>
        <v>46937128.599999994</v>
      </c>
      <c r="D9" s="35">
        <f t="shared" ref="D9:M9" si="4">D175</f>
        <v>74100060</v>
      </c>
      <c r="E9" s="35">
        <f t="shared" si="4"/>
        <v>12443941.239999998</v>
      </c>
      <c r="F9" s="241">
        <f t="shared" si="4"/>
        <v>61844465</v>
      </c>
      <c r="G9" s="192">
        <f t="shared" si="4"/>
        <v>82806465</v>
      </c>
      <c r="H9" s="145">
        <f t="shared" si="4"/>
        <v>82166273</v>
      </c>
      <c r="I9" s="241">
        <f t="shared" si="4"/>
        <v>58035015</v>
      </c>
      <c r="J9" s="192">
        <f t="shared" si="4"/>
        <v>77569665</v>
      </c>
      <c r="K9" s="145">
        <f t="shared" si="4"/>
        <v>82166273</v>
      </c>
      <c r="L9" s="295">
        <f t="shared" si="4"/>
        <v>75867415</v>
      </c>
      <c r="M9" s="145">
        <f t="shared" si="4"/>
        <v>11766651.039999999</v>
      </c>
      <c r="N9" s="356">
        <f t="shared" ref="N9" si="5">N175</f>
        <v>0</v>
      </c>
      <c r="O9" s="371">
        <f t="shared" ref="O9" si="6">O175</f>
        <v>10185930</v>
      </c>
      <c r="P9" s="391">
        <f>P175</f>
        <v>71980343</v>
      </c>
      <c r="Q9" s="185"/>
      <c r="R9" s="185"/>
      <c r="U9" s="185"/>
    </row>
    <row r="10" spans="1:55" x14ac:dyDescent="0.25">
      <c r="A10" s="2" t="s">
        <v>153</v>
      </c>
      <c r="B10" s="123" t="s">
        <v>146</v>
      </c>
      <c r="C10" s="63">
        <f>C214</f>
        <v>662782.77</v>
      </c>
      <c r="D10" s="35">
        <f t="shared" ref="D10:M10" si="7">D236</f>
        <v>1603194</v>
      </c>
      <c r="E10" s="35">
        <f t="shared" si="7"/>
        <v>4265.63</v>
      </c>
      <c r="F10" s="241">
        <f t="shared" si="7"/>
        <v>1603194</v>
      </c>
      <c r="G10" s="192">
        <f t="shared" si="7"/>
        <v>1968650</v>
      </c>
      <c r="H10" s="145">
        <f t="shared" si="7"/>
        <v>2019825</v>
      </c>
      <c r="I10" s="241">
        <f t="shared" si="7"/>
        <v>1603194</v>
      </c>
      <c r="J10" s="192">
        <f t="shared" si="7"/>
        <v>1876775</v>
      </c>
      <c r="K10" s="145">
        <f t="shared" si="7"/>
        <v>2019825</v>
      </c>
      <c r="L10" s="295">
        <f t="shared" si="7"/>
        <v>1880978.5</v>
      </c>
      <c r="M10" s="145">
        <f t="shared" si="7"/>
        <v>232277.08</v>
      </c>
      <c r="N10" s="356">
        <f t="shared" ref="N10" si="8">N236</f>
        <v>0</v>
      </c>
      <c r="O10" s="371">
        <f t="shared" ref="O10" si="9">O236</f>
        <v>1021625</v>
      </c>
      <c r="P10" s="391">
        <f>P236</f>
        <v>998200</v>
      </c>
      <c r="Q10" s="185"/>
      <c r="R10" s="185"/>
    </row>
    <row r="11" spans="1:55" x14ac:dyDescent="0.25">
      <c r="A11" s="2" t="s">
        <v>7</v>
      </c>
      <c r="B11" s="124" t="s">
        <v>8</v>
      </c>
      <c r="C11" s="63">
        <f t="shared" ref="C11:E11" si="10">C73</f>
        <v>282070.21999999997</v>
      </c>
      <c r="D11" s="35">
        <f t="shared" si="10"/>
        <v>300000</v>
      </c>
      <c r="E11" s="35">
        <f t="shared" si="10"/>
        <v>26056.61</v>
      </c>
      <c r="F11" s="241">
        <f t="shared" ref="F11:M11" si="11">F73</f>
        <v>300000</v>
      </c>
      <c r="G11" s="192">
        <f t="shared" si="11"/>
        <v>300000</v>
      </c>
      <c r="H11" s="145">
        <f t="shared" si="11"/>
        <v>300000</v>
      </c>
      <c r="I11" s="241">
        <f t="shared" si="11"/>
        <v>300000</v>
      </c>
      <c r="J11" s="192">
        <f t="shared" si="11"/>
        <v>300000</v>
      </c>
      <c r="K11" s="145">
        <f t="shared" si="11"/>
        <v>300000</v>
      </c>
      <c r="L11" s="295">
        <f t="shared" si="11"/>
        <v>300000</v>
      </c>
      <c r="M11" s="145">
        <f t="shared" si="11"/>
        <v>36827</v>
      </c>
      <c r="N11" s="356">
        <f t="shared" ref="N11" si="12">N73</f>
        <v>0</v>
      </c>
      <c r="O11" s="371">
        <f t="shared" ref="O11" si="13">O73</f>
        <v>100000</v>
      </c>
      <c r="P11" s="391">
        <f>P73</f>
        <v>200000</v>
      </c>
      <c r="Q11" s="185"/>
      <c r="R11" s="185"/>
      <c r="U11" s="185"/>
    </row>
    <row r="12" spans="1:55" x14ac:dyDescent="0.25">
      <c r="A12" s="2" t="s">
        <v>9</v>
      </c>
      <c r="B12" s="123" t="s">
        <v>10</v>
      </c>
      <c r="C12" s="63">
        <f>C78</f>
        <v>99918</v>
      </c>
      <c r="D12" s="35">
        <f t="shared" ref="D12:E12" si="14">D78+D115</f>
        <v>464000</v>
      </c>
      <c r="E12" s="35">
        <f t="shared" si="14"/>
        <v>0</v>
      </c>
      <c r="F12" s="241">
        <f t="shared" ref="F12:M12" si="15">F78</f>
        <v>160000</v>
      </c>
      <c r="G12" s="192">
        <f t="shared" si="15"/>
        <v>160000</v>
      </c>
      <c r="H12" s="145">
        <f t="shared" si="15"/>
        <v>160000</v>
      </c>
      <c r="I12" s="241">
        <f t="shared" si="15"/>
        <v>160000</v>
      </c>
      <c r="J12" s="192">
        <f t="shared" si="15"/>
        <v>160000</v>
      </c>
      <c r="K12" s="145">
        <f t="shared" si="15"/>
        <v>160000</v>
      </c>
      <c r="L12" s="295">
        <f t="shared" si="15"/>
        <v>160000</v>
      </c>
      <c r="M12" s="145">
        <f t="shared" si="15"/>
        <v>0</v>
      </c>
      <c r="N12" s="356">
        <f t="shared" ref="N12" si="16">N78</f>
        <v>0</v>
      </c>
      <c r="O12" s="371">
        <f t="shared" ref="O12" si="17">O78</f>
        <v>0</v>
      </c>
      <c r="P12" s="391">
        <f>K12+N12-O12</f>
        <v>160000</v>
      </c>
      <c r="Q12" s="185"/>
      <c r="R12" s="185"/>
    </row>
    <row r="13" spans="1:55" x14ac:dyDescent="0.25">
      <c r="A13" s="2" t="s">
        <v>171</v>
      </c>
      <c r="B13" s="123" t="s">
        <v>172</v>
      </c>
      <c r="C13" s="141"/>
      <c r="D13" s="142"/>
      <c r="E13" s="142"/>
      <c r="F13" s="242">
        <f t="shared" ref="F13:M13" si="18">F115</f>
        <v>200200</v>
      </c>
      <c r="G13" s="193">
        <f t="shared" si="18"/>
        <v>200200</v>
      </c>
      <c r="H13" s="146">
        <f t="shared" si="18"/>
        <v>200200</v>
      </c>
      <c r="I13" s="242">
        <f t="shared" si="18"/>
        <v>0</v>
      </c>
      <c r="J13" s="193">
        <f t="shared" si="18"/>
        <v>0</v>
      </c>
      <c r="K13" s="145">
        <f t="shared" si="18"/>
        <v>200200</v>
      </c>
      <c r="L13" s="295">
        <f t="shared" si="18"/>
        <v>0</v>
      </c>
      <c r="M13" s="145">
        <f t="shared" si="18"/>
        <v>0</v>
      </c>
      <c r="N13" s="356">
        <f t="shared" ref="N13" si="19">N115</f>
        <v>0</v>
      </c>
      <c r="O13" s="371">
        <f t="shared" ref="O13" si="20">O115</f>
        <v>200200</v>
      </c>
      <c r="P13" s="391">
        <f>P115</f>
        <v>0</v>
      </c>
    </row>
    <row r="14" spans="1:55" s="85" customFormat="1" ht="15.75" thickBot="1" x14ac:dyDescent="0.3">
      <c r="A14" s="3" t="s">
        <v>11</v>
      </c>
      <c r="B14" s="125"/>
      <c r="C14" s="111">
        <f t="shared" ref="C14:E14" si="21">SUM(C7:C12)</f>
        <v>225416085.75999999</v>
      </c>
      <c r="D14" s="83">
        <f t="shared" si="21"/>
        <v>235908296</v>
      </c>
      <c r="E14" s="83">
        <f t="shared" si="21"/>
        <v>60245971.770000003</v>
      </c>
      <c r="F14" s="243">
        <f t="shared" ref="F14:L14" si="22">SUM(F7:F13)</f>
        <v>214216511</v>
      </c>
      <c r="G14" s="194">
        <f t="shared" si="22"/>
        <v>267962885</v>
      </c>
      <c r="H14" s="147">
        <f t="shared" si="22"/>
        <v>234055088.43000001</v>
      </c>
      <c r="I14" s="243">
        <f t="shared" si="22"/>
        <v>205458736</v>
      </c>
      <c r="J14" s="194">
        <f t="shared" si="22"/>
        <v>255171230</v>
      </c>
      <c r="K14" s="147">
        <f>SUM(K7:K13)</f>
        <v>229343118</v>
      </c>
      <c r="L14" s="296">
        <f t="shared" si="22"/>
        <v>253990288.5</v>
      </c>
      <c r="M14" s="147">
        <f>SUM(M7:M13)</f>
        <v>55179201.849999994</v>
      </c>
      <c r="N14" s="357">
        <f>SUM(N7:N13)</f>
        <v>1687525</v>
      </c>
      <c r="O14" s="357">
        <f>SUM(O7:O13)</f>
        <v>17785772</v>
      </c>
      <c r="P14" s="392">
        <f>SUM(P7:P13)</f>
        <v>213244871</v>
      </c>
      <c r="Q14" s="360"/>
      <c r="R14" s="360"/>
      <c r="S14" s="383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</row>
    <row r="15" spans="1:55" ht="15.75" thickBot="1" x14ac:dyDescent="0.3">
      <c r="A15" s="4" t="s">
        <v>12</v>
      </c>
      <c r="B15" s="86" t="s">
        <v>13</v>
      </c>
      <c r="C15" s="112"/>
      <c r="D15" s="36"/>
      <c r="E15" s="38"/>
      <c r="F15" s="244"/>
      <c r="G15" s="257"/>
      <c r="H15" s="281"/>
      <c r="I15" s="271"/>
      <c r="J15" s="195"/>
      <c r="K15" s="358"/>
      <c r="L15" s="359"/>
      <c r="M15" s="358"/>
      <c r="N15" s="315"/>
      <c r="O15" s="315"/>
      <c r="P15" s="271"/>
      <c r="S15" s="185"/>
    </row>
    <row r="16" spans="1:55" ht="23.25" thickBot="1" x14ac:dyDescent="0.3">
      <c r="A16" s="5" t="s">
        <v>3</v>
      </c>
      <c r="B16" s="87" t="s">
        <v>14</v>
      </c>
      <c r="C16" s="57">
        <f t="shared" ref="C16:E16" si="23">C17+C120+C135+C213</f>
        <v>177816174.39000002</v>
      </c>
      <c r="D16" s="37">
        <f t="shared" si="23"/>
        <v>235604296</v>
      </c>
      <c r="E16" s="57">
        <f t="shared" si="23"/>
        <v>60241706.140000001</v>
      </c>
      <c r="F16" s="148">
        <f t="shared" ref="F16:M16" si="24">F17+F120+F135+F213</f>
        <v>214216511</v>
      </c>
      <c r="G16" s="196">
        <f t="shared" si="24"/>
        <v>267962885</v>
      </c>
      <c r="H16" s="253">
        <f t="shared" si="24"/>
        <v>234055088.43000001</v>
      </c>
      <c r="I16" s="148">
        <f t="shared" si="24"/>
        <v>205458736</v>
      </c>
      <c r="J16" s="196">
        <f t="shared" si="24"/>
        <v>255171230</v>
      </c>
      <c r="K16" s="253">
        <f t="shared" si="24"/>
        <v>229343118</v>
      </c>
      <c r="L16" s="196">
        <f t="shared" si="24"/>
        <v>253990288.5</v>
      </c>
      <c r="M16" s="253">
        <f t="shared" si="24"/>
        <v>55179201.849999994</v>
      </c>
      <c r="N16" s="362">
        <f>N17+N120+N135+N213</f>
        <v>1687525</v>
      </c>
      <c r="O16" s="372">
        <f>O17+O120+O135+O213</f>
        <v>17785772</v>
      </c>
      <c r="P16" s="148">
        <f t="shared" ref="P16" si="25">P17+P120+P135+P213</f>
        <v>213244871</v>
      </c>
      <c r="R16" s="185"/>
      <c r="U16" s="185"/>
    </row>
    <row r="17" spans="1:18" ht="23.25" thickBot="1" x14ac:dyDescent="0.3">
      <c r="A17" s="6" t="s">
        <v>15</v>
      </c>
      <c r="B17" s="126" t="s">
        <v>16</v>
      </c>
      <c r="C17" s="113">
        <f t="shared" ref="C17:E17" si="26">C18+C81+C104</f>
        <v>127297770.58999999</v>
      </c>
      <c r="D17" s="56">
        <f t="shared" si="26"/>
        <v>139996999</v>
      </c>
      <c r="E17" s="58">
        <f t="shared" si="26"/>
        <v>44622759.82</v>
      </c>
      <c r="F17" s="245">
        <f t="shared" ref="F17:M17" si="27">F18+F81+F104</f>
        <v>133112568</v>
      </c>
      <c r="G17" s="197">
        <f t="shared" si="27"/>
        <v>162067725</v>
      </c>
      <c r="H17" s="254">
        <f t="shared" si="27"/>
        <v>129170831</v>
      </c>
      <c r="I17" s="245">
        <f t="shared" si="27"/>
        <v>129760543</v>
      </c>
      <c r="J17" s="197">
        <f t="shared" si="27"/>
        <v>156256225</v>
      </c>
      <c r="K17" s="254">
        <f t="shared" si="27"/>
        <v>125719991</v>
      </c>
      <c r="L17" s="297">
        <f t="shared" si="27"/>
        <v>157495025</v>
      </c>
      <c r="M17" s="254">
        <f t="shared" si="27"/>
        <v>40441002.789999992</v>
      </c>
      <c r="N17" s="361">
        <f>N18+N81+N104</f>
        <v>1487525</v>
      </c>
      <c r="O17" s="361">
        <f>O18+O81+O104</f>
        <v>4454092</v>
      </c>
      <c r="P17" s="393">
        <f t="shared" ref="P17" si="28">P18+P81+P104</f>
        <v>122753424</v>
      </c>
      <c r="R17" s="185"/>
    </row>
    <row r="18" spans="1:18" ht="22.5" x14ac:dyDescent="0.25">
      <c r="A18" s="7" t="s">
        <v>17</v>
      </c>
      <c r="B18" s="127" t="s">
        <v>18</v>
      </c>
      <c r="C18" s="103">
        <f>C19+C73+C78</f>
        <v>107874870.82999998</v>
      </c>
      <c r="D18" s="25">
        <f t="shared" ref="D18:E18" si="29">D19+D73+D78</f>
        <v>109529178</v>
      </c>
      <c r="E18" s="103">
        <f t="shared" si="29"/>
        <v>43899221.579999998</v>
      </c>
      <c r="F18" s="224">
        <f t="shared" ref="F18:M18" si="30">F19+F73+F78</f>
        <v>110590000</v>
      </c>
      <c r="G18" s="198">
        <f t="shared" si="30"/>
        <v>127793750</v>
      </c>
      <c r="H18" s="231">
        <f>H19+H73+H78</f>
        <v>102728788</v>
      </c>
      <c r="I18" s="224">
        <f t="shared" si="30"/>
        <v>108490000</v>
      </c>
      <c r="J18" s="198">
        <f t="shared" si="30"/>
        <v>125623750</v>
      </c>
      <c r="K18" s="231">
        <f t="shared" si="30"/>
        <v>101052538</v>
      </c>
      <c r="L18" s="298">
        <f t="shared" si="30"/>
        <v>126648750</v>
      </c>
      <c r="M18" s="231">
        <f t="shared" si="30"/>
        <v>34905691.219999991</v>
      </c>
      <c r="N18" s="340">
        <f>N19+N73+N78</f>
        <v>1120000</v>
      </c>
      <c r="O18" s="340">
        <f>O19+O73+O78</f>
        <v>2211000</v>
      </c>
      <c r="P18" s="394">
        <f t="shared" ref="P18" si="31">P19+P73+P78</f>
        <v>99961538</v>
      </c>
      <c r="R18" s="185"/>
    </row>
    <row r="19" spans="1:18" x14ac:dyDescent="0.25">
      <c r="A19" s="8" t="s">
        <v>5</v>
      </c>
      <c r="B19" s="123" t="s">
        <v>6</v>
      </c>
      <c r="C19" s="89">
        <f>C21+C24+C26+C30+C35+C41+C50+C52+C61+C66+C69+C71</f>
        <v>107492882.60999998</v>
      </c>
      <c r="D19" s="26">
        <f t="shared" ref="D19:E19" si="32">D21+D24+D26+D30+D35+D41+D50+D52+D61+D66+D69+D71</f>
        <v>109069178</v>
      </c>
      <c r="E19" s="89">
        <f t="shared" si="32"/>
        <v>43873164.969999999</v>
      </c>
      <c r="F19" s="225">
        <f t="shared" ref="F19:M19" si="33">F20+F29+F60+F65+F68</f>
        <v>110130000</v>
      </c>
      <c r="G19" s="199">
        <f t="shared" si="33"/>
        <v>127333750</v>
      </c>
      <c r="H19" s="150">
        <f t="shared" si="33"/>
        <v>102268788</v>
      </c>
      <c r="I19" s="225">
        <f t="shared" si="33"/>
        <v>108030000</v>
      </c>
      <c r="J19" s="199">
        <f t="shared" si="33"/>
        <v>125163750</v>
      </c>
      <c r="K19" s="150">
        <f t="shared" si="33"/>
        <v>100592538</v>
      </c>
      <c r="L19" s="299">
        <f t="shared" si="33"/>
        <v>126188750</v>
      </c>
      <c r="M19" s="150">
        <f t="shared" si="33"/>
        <v>34868864.219999991</v>
      </c>
      <c r="N19" s="217">
        <f>N20+N29+N60+N65+N68</f>
        <v>1120000</v>
      </c>
      <c r="O19" s="217">
        <f>O20+O29+O60+O65+O68</f>
        <v>2111000</v>
      </c>
      <c r="P19" s="395">
        <f t="shared" ref="P19" si="34">P20+P29+P60+P65+P68</f>
        <v>99601538</v>
      </c>
      <c r="R19" s="185"/>
    </row>
    <row r="20" spans="1:18" x14ac:dyDescent="0.25">
      <c r="A20" s="39" t="s">
        <v>7</v>
      </c>
      <c r="B20" s="128" t="s">
        <v>164</v>
      </c>
      <c r="C20" s="90"/>
      <c r="D20" s="40"/>
      <c r="E20" s="90"/>
      <c r="F20" s="226">
        <f t="shared" ref="F20:M20" si="35">F21+F24+F26</f>
        <v>91349000</v>
      </c>
      <c r="G20" s="200">
        <f t="shared" si="35"/>
        <v>103932750</v>
      </c>
      <c r="H20" s="232">
        <f t="shared" si="35"/>
        <v>85492788</v>
      </c>
      <c r="I20" s="226">
        <f t="shared" si="35"/>
        <v>89949000</v>
      </c>
      <c r="J20" s="200">
        <f t="shared" si="35"/>
        <v>102532750</v>
      </c>
      <c r="K20" s="232">
        <f t="shared" si="35"/>
        <v>85492788</v>
      </c>
      <c r="L20" s="300">
        <f t="shared" si="35"/>
        <v>102532750</v>
      </c>
      <c r="M20" s="232">
        <f t="shared" si="35"/>
        <v>28191138.719999999</v>
      </c>
      <c r="N20" s="316">
        <f>N21+N24+N26</f>
        <v>0</v>
      </c>
      <c r="O20" s="316">
        <f>O21+O24+O26</f>
        <v>1325000</v>
      </c>
      <c r="P20" s="396">
        <f t="shared" ref="P20" si="36">P21+P24+P26</f>
        <v>84167788</v>
      </c>
    </row>
    <row r="21" spans="1:18" x14ac:dyDescent="0.25">
      <c r="A21" s="9" t="s">
        <v>19</v>
      </c>
      <c r="B21" s="129" t="s">
        <v>20</v>
      </c>
      <c r="C21" s="69">
        <f t="shared" ref="C21:E21" si="37">SUM(C22:C23)</f>
        <v>72339008.989999995</v>
      </c>
      <c r="D21" s="27">
        <f t="shared" si="37"/>
        <v>73800000</v>
      </c>
      <c r="E21" s="69">
        <f t="shared" si="37"/>
        <v>30950115.359999999</v>
      </c>
      <c r="F21" s="171">
        <f t="shared" ref="F21:M21" si="38">SUM(F22:F23)</f>
        <v>74800000</v>
      </c>
      <c r="G21" s="172">
        <f t="shared" si="38"/>
        <v>85350000</v>
      </c>
      <c r="H21" s="151">
        <f t="shared" si="38"/>
        <v>70126247</v>
      </c>
      <c r="I21" s="171">
        <f t="shared" si="38"/>
        <v>74800000</v>
      </c>
      <c r="J21" s="172">
        <f t="shared" si="38"/>
        <v>85350000</v>
      </c>
      <c r="K21" s="151">
        <f t="shared" si="38"/>
        <v>70126247</v>
      </c>
      <c r="L21" s="172">
        <f t="shared" si="38"/>
        <v>85350000</v>
      </c>
      <c r="M21" s="151">
        <f t="shared" si="38"/>
        <v>23454468.699999999</v>
      </c>
      <c r="N21" s="317">
        <f>SUM(N22:N23)</f>
        <v>0</v>
      </c>
      <c r="O21" s="317">
        <f>SUM(O22:O23)</f>
        <v>0</v>
      </c>
      <c r="P21" s="186">
        <f t="shared" ref="P21" si="39">SUM(P22:P23)</f>
        <v>70126247</v>
      </c>
    </row>
    <row r="22" spans="1:18" x14ac:dyDescent="0.25">
      <c r="A22" s="10" t="s">
        <v>21</v>
      </c>
      <c r="B22" s="130" t="s">
        <v>22</v>
      </c>
      <c r="C22" s="114">
        <v>70695044.640000001</v>
      </c>
      <c r="D22" s="43">
        <v>73500000</v>
      </c>
      <c r="E22" s="70">
        <v>30214512.399999999</v>
      </c>
      <c r="F22" s="62">
        <v>74500000</v>
      </c>
      <c r="G22" s="258">
        <v>85050000</v>
      </c>
      <c r="H22" s="153">
        <v>69826247</v>
      </c>
      <c r="I22" s="174">
        <v>74500000</v>
      </c>
      <c r="J22" s="282">
        <v>85050000</v>
      </c>
      <c r="K22" s="153">
        <v>69826247</v>
      </c>
      <c r="L22" s="175">
        <v>85050000</v>
      </c>
      <c r="M22" s="153">
        <v>22915983.91</v>
      </c>
      <c r="N22" s="313">
        <v>0</v>
      </c>
      <c r="O22" s="313">
        <v>0</v>
      </c>
      <c r="P22" s="397">
        <f>K22+N22-O22</f>
        <v>69826247</v>
      </c>
    </row>
    <row r="23" spans="1:18" x14ac:dyDescent="0.25">
      <c r="A23" s="10" t="s">
        <v>23</v>
      </c>
      <c r="B23" s="130" t="s">
        <v>24</v>
      </c>
      <c r="C23" s="114">
        <v>1643964.35</v>
      </c>
      <c r="D23" s="43">
        <v>300000</v>
      </c>
      <c r="E23" s="70">
        <v>735602.96</v>
      </c>
      <c r="F23" s="62">
        <v>300000</v>
      </c>
      <c r="G23" s="258">
        <v>300000</v>
      </c>
      <c r="H23" s="153">
        <v>300000</v>
      </c>
      <c r="I23" s="174">
        <v>300000</v>
      </c>
      <c r="J23" s="282">
        <v>300000</v>
      </c>
      <c r="K23" s="153">
        <v>300000</v>
      </c>
      <c r="L23" s="175">
        <v>300000</v>
      </c>
      <c r="M23" s="153">
        <v>538484.79</v>
      </c>
      <c r="N23" s="313">
        <v>0</v>
      </c>
      <c r="O23" s="313">
        <v>0</v>
      </c>
      <c r="P23" s="397">
        <f>K23+N23-O23</f>
        <v>300000</v>
      </c>
    </row>
    <row r="24" spans="1:18" x14ac:dyDescent="0.25">
      <c r="A24" s="9" t="s">
        <v>25</v>
      </c>
      <c r="B24" s="129" t="s">
        <v>26</v>
      </c>
      <c r="C24" s="69">
        <f t="shared" ref="C24:E24" si="40">SUM(C25)</f>
        <v>2533848.34</v>
      </c>
      <c r="D24" s="27">
        <f t="shared" si="40"/>
        <v>3100000</v>
      </c>
      <c r="E24" s="69">
        <f t="shared" si="40"/>
        <v>237821.09</v>
      </c>
      <c r="F24" s="61">
        <f t="shared" ref="F24:M24" si="41">SUM(F25)</f>
        <v>4300000</v>
      </c>
      <c r="G24" s="259">
        <f t="shared" si="41"/>
        <v>4500000</v>
      </c>
      <c r="H24" s="152">
        <f t="shared" si="41"/>
        <v>4295041</v>
      </c>
      <c r="I24" s="171">
        <f t="shared" si="41"/>
        <v>2900000</v>
      </c>
      <c r="J24" s="202">
        <f t="shared" si="41"/>
        <v>3100000</v>
      </c>
      <c r="K24" s="152">
        <f t="shared" si="41"/>
        <v>4295041</v>
      </c>
      <c r="L24" s="172">
        <f t="shared" si="41"/>
        <v>3100000</v>
      </c>
      <c r="M24" s="152">
        <f t="shared" si="41"/>
        <v>1022164.73</v>
      </c>
      <c r="N24" s="317">
        <f>SUM(N25)</f>
        <v>0</v>
      </c>
      <c r="O24" s="317">
        <f>SUM(O25)</f>
        <v>1325000</v>
      </c>
      <c r="P24" s="398">
        <f>SUM(P25)</f>
        <v>2970041</v>
      </c>
    </row>
    <row r="25" spans="1:18" x14ac:dyDescent="0.25">
      <c r="A25" s="10" t="s">
        <v>27</v>
      </c>
      <c r="B25" s="130" t="s">
        <v>26</v>
      </c>
      <c r="C25" s="114">
        <f>1783848.34+750000</f>
        <v>2533848.34</v>
      </c>
      <c r="D25" s="43">
        <v>3100000</v>
      </c>
      <c r="E25" s="70">
        <v>237821.09</v>
      </c>
      <c r="F25" s="62">
        <v>4300000</v>
      </c>
      <c r="G25" s="258">
        <v>4500000</v>
      </c>
      <c r="H25" s="153">
        <f>4300000-6750+1791</f>
        <v>4295041</v>
      </c>
      <c r="I25" s="174">
        <v>2900000</v>
      </c>
      <c r="J25" s="282">
        <v>3100000</v>
      </c>
      <c r="K25" s="153">
        <v>4295041</v>
      </c>
      <c r="L25" s="175">
        <v>3100000</v>
      </c>
      <c r="M25" s="153">
        <v>1022164.73</v>
      </c>
      <c r="N25" s="313">
        <v>0</v>
      </c>
      <c r="O25" s="313">
        <v>1325000</v>
      </c>
      <c r="P25" s="397">
        <f>K25+N25-O25</f>
        <v>2970041</v>
      </c>
    </row>
    <row r="26" spans="1:18" x14ac:dyDescent="0.25">
      <c r="A26" s="9" t="s">
        <v>28</v>
      </c>
      <c r="B26" s="129" t="s">
        <v>29</v>
      </c>
      <c r="C26" s="69">
        <f t="shared" ref="C26:E26" si="42">SUM(C27:C28)</f>
        <v>12079463.24</v>
      </c>
      <c r="D26" s="27">
        <f t="shared" si="42"/>
        <v>12694000</v>
      </c>
      <c r="E26" s="69">
        <f t="shared" si="42"/>
        <v>4965921.74</v>
      </c>
      <c r="F26" s="171">
        <f t="shared" ref="F26:M26" si="43">SUM(F27:F28)</f>
        <v>12249000</v>
      </c>
      <c r="G26" s="172">
        <f t="shared" si="43"/>
        <v>14082750</v>
      </c>
      <c r="H26" s="151">
        <f t="shared" si="43"/>
        <v>11071500</v>
      </c>
      <c r="I26" s="171">
        <f t="shared" si="43"/>
        <v>12249000</v>
      </c>
      <c r="J26" s="172">
        <f t="shared" si="43"/>
        <v>14082750</v>
      </c>
      <c r="K26" s="151">
        <f t="shared" si="43"/>
        <v>11071500</v>
      </c>
      <c r="L26" s="172">
        <f t="shared" si="43"/>
        <v>14082750</v>
      </c>
      <c r="M26" s="151">
        <f t="shared" si="43"/>
        <v>3714505.29</v>
      </c>
      <c r="N26" s="317">
        <f>SUM(N27:N28)</f>
        <v>0</v>
      </c>
      <c r="O26" s="317">
        <f>SUM(O27:O28)</f>
        <v>0</v>
      </c>
      <c r="P26" s="186">
        <f t="shared" ref="P26" si="44">SUM(P27:P28)</f>
        <v>11071500</v>
      </c>
    </row>
    <row r="27" spans="1:18" x14ac:dyDescent="0.25">
      <c r="A27" s="10" t="s">
        <v>30</v>
      </c>
      <c r="B27" s="130" t="s">
        <v>167</v>
      </c>
      <c r="C27" s="114">
        <v>10885629.33</v>
      </c>
      <c r="D27" s="43">
        <v>11439000</v>
      </c>
      <c r="E27" s="70">
        <v>4865295.04</v>
      </c>
      <c r="F27" s="62">
        <v>11749000</v>
      </c>
      <c r="G27" s="258">
        <f>G21*16.5/100</f>
        <v>14082750</v>
      </c>
      <c r="H27" s="153">
        <v>11071500</v>
      </c>
      <c r="I27" s="174">
        <v>11749000</v>
      </c>
      <c r="J27" s="282">
        <f t="shared" ref="J27" si="45">J21*16.5/100</f>
        <v>14082750</v>
      </c>
      <c r="K27" s="153">
        <v>11071500</v>
      </c>
      <c r="L27" s="175">
        <f t="shared" ref="L27" si="46">L21*16.5/100</f>
        <v>14082750</v>
      </c>
      <c r="M27" s="153">
        <v>3714505.29</v>
      </c>
      <c r="N27" s="313">
        <v>0</v>
      </c>
      <c r="O27" s="313">
        <v>0</v>
      </c>
      <c r="P27" s="397">
        <f>K27+N27-O27</f>
        <v>11071500</v>
      </c>
    </row>
    <row r="28" spans="1:18" x14ac:dyDescent="0.25">
      <c r="A28" s="10" t="s">
        <v>32</v>
      </c>
      <c r="B28" s="130" t="s">
        <v>33</v>
      </c>
      <c r="C28" s="114">
        <v>1193833.9099999999</v>
      </c>
      <c r="D28" s="43">
        <v>1255000</v>
      </c>
      <c r="E28" s="70">
        <v>100626.7</v>
      </c>
      <c r="F28" s="62">
        <v>500000</v>
      </c>
      <c r="G28" s="260">
        <v>0</v>
      </c>
      <c r="H28" s="153">
        <v>0</v>
      </c>
      <c r="I28" s="169">
        <v>500000</v>
      </c>
      <c r="J28" s="283">
        <v>0</v>
      </c>
      <c r="K28" s="153">
        <v>0</v>
      </c>
      <c r="L28" s="170">
        <v>0</v>
      </c>
      <c r="M28" s="160">
        <v>0</v>
      </c>
      <c r="N28" s="313">
        <v>0</v>
      </c>
      <c r="O28" s="313">
        <v>0</v>
      </c>
      <c r="P28" s="399">
        <v>0</v>
      </c>
    </row>
    <row r="29" spans="1:18" x14ac:dyDescent="0.25">
      <c r="A29" s="39" t="s">
        <v>155</v>
      </c>
      <c r="B29" s="128" t="s">
        <v>163</v>
      </c>
      <c r="C29" s="90"/>
      <c r="D29" s="48"/>
      <c r="E29" s="71"/>
      <c r="F29" s="157">
        <f t="shared" ref="F29:O29" si="47">F30+F35+F41+F50+F52</f>
        <v>18651000</v>
      </c>
      <c r="G29" s="201">
        <f t="shared" si="47"/>
        <v>22821000</v>
      </c>
      <c r="H29" s="155">
        <f t="shared" si="47"/>
        <v>16307000</v>
      </c>
      <c r="I29" s="157">
        <f t="shared" si="47"/>
        <v>17951000</v>
      </c>
      <c r="J29" s="201">
        <f t="shared" si="47"/>
        <v>22401000</v>
      </c>
      <c r="K29" s="155">
        <f t="shared" si="47"/>
        <v>14891700</v>
      </c>
      <c r="L29" s="173">
        <f t="shared" si="47"/>
        <v>22626000</v>
      </c>
      <c r="M29" s="155">
        <f t="shared" si="47"/>
        <v>6542380.5500000007</v>
      </c>
      <c r="N29" s="155">
        <f t="shared" si="47"/>
        <v>1120000</v>
      </c>
      <c r="O29" s="373">
        <f t="shared" si="47"/>
        <v>786000</v>
      </c>
      <c r="P29" s="187">
        <f>P30+P35+P41+P50+P52</f>
        <v>15225700</v>
      </c>
    </row>
    <row r="30" spans="1:18" x14ac:dyDescent="0.25">
      <c r="A30" s="9" t="s">
        <v>34</v>
      </c>
      <c r="B30" s="129" t="s">
        <v>35</v>
      </c>
      <c r="C30" s="69">
        <f t="shared" ref="C30:E30" si="48">SUM(C31:C34)</f>
        <v>5325825.8499999996</v>
      </c>
      <c r="D30" s="27">
        <f t="shared" si="48"/>
        <v>4896040</v>
      </c>
      <c r="E30" s="69">
        <f t="shared" si="48"/>
        <v>2251436.06</v>
      </c>
      <c r="F30" s="171">
        <f t="shared" ref="F30:M30" si="49">SUM(F31:F34)</f>
        <v>4675000</v>
      </c>
      <c r="G30" s="172">
        <f t="shared" si="49"/>
        <v>5075000</v>
      </c>
      <c r="H30" s="151">
        <f t="shared" si="49"/>
        <v>4810000</v>
      </c>
      <c r="I30" s="171">
        <f t="shared" si="49"/>
        <v>4675000</v>
      </c>
      <c r="J30" s="172">
        <f t="shared" si="49"/>
        <v>5075000</v>
      </c>
      <c r="K30" s="151">
        <f t="shared" si="49"/>
        <v>3969500</v>
      </c>
      <c r="L30" s="172">
        <f t="shared" si="49"/>
        <v>5100000</v>
      </c>
      <c r="M30" s="151">
        <f t="shared" si="49"/>
        <v>1319364.4100000001</v>
      </c>
      <c r="N30" s="317"/>
      <c r="O30" s="317">
        <f>SUM(O31:O34)</f>
        <v>725000</v>
      </c>
      <c r="P30" s="186">
        <f>SUM(P31:P34)</f>
        <v>3244500</v>
      </c>
    </row>
    <row r="31" spans="1:18" x14ac:dyDescent="0.25">
      <c r="A31" s="10" t="s">
        <v>36</v>
      </c>
      <c r="B31" s="130" t="s">
        <v>37</v>
      </c>
      <c r="C31" s="114">
        <v>1152293.92</v>
      </c>
      <c r="D31" s="43">
        <v>855000</v>
      </c>
      <c r="E31" s="70">
        <v>516084.71</v>
      </c>
      <c r="F31" s="62">
        <v>700000</v>
      </c>
      <c r="G31" s="260">
        <v>900000</v>
      </c>
      <c r="H31" s="153">
        <v>1200000</v>
      </c>
      <c r="I31" s="169">
        <v>700000</v>
      </c>
      <c r="J31" s="283">
        <v>900000</v>
      </c>
      <c r="K31" s="153">
        <v>1140000</v>
      </c>
      <c r="L31" s="170">
        <v>900000</v>
      </c>
      <c r="M31" s="153">
        <f>229608.14+6658.47</f>
        <v>236266.61000000002</v>
      </c>
      <c r="N31" s="313"/>
      <c r="O31" s="313">
        <v>150000</v>
      </c>
      <c r="P31" s="397">
        <f t="shared" ref="P31:P34" si="50">K31+N31-O31</f>
        <v>990000</v>
      </c>
    </row>
    <row r="32" spans="1:18" x14ac:dyDescent="0.25">
      <c r="A32" s="10" t="s">
        <v>38</v>
      </c>
      <c r="B32" s="130" t="s">
        <v>39</v>
      </c>
      <c r="C32" s="114">
        <v>4051541.68</v>
      </c>
      <c r="D32" s="43">
        <v>3756040</v>
      </c>
      <c r="E32" s="70">
        <v>1669272.6</v>
      </c>
      <c r="F32" s="62">
        <v>3700000</v>
      </c>
      <c r="G32" s="260">
        <v>3900000</v>
      </c>
      <c r="H32" s="153">
        <v>3500000</v>
      </c>
      <c r="I32" s="169">
        <v>3700000</v>
      </c>
      <c r="J32" s="283">
        <v>3900000</v>
      </c>
      <c r="K32" s="153">
        <v>2725000</v>
      </c>
      <c r="L32" s="170">
        <v>3900000</v>
      </c>
      <c r="M32" s="153">
        <v>1081457.8</v>
      </c>
      <c r="N32" s="313"/>
      <c r="O32" s="313">
        <v>500000</v>
      </c>
      <c r="P32" s="397">
        <f t="shared" si="50"/>
        <v>2225000</v>
      </c>
    </row>
    <row r="33" spans="1:18" x14ac:dyDescent="0.25">
      <c r="A33" s="10" t="s">
        <v>40</v>
      </c>
      <c r="B33" s="130" t="s">
        <v>41</v>
      </c>
      <c r="C33" s="114">
        <v>104559.25</v>
      </c>
      <c r="D33" s="43">
        <v>237500</v>
      </c>
      <c r="E33" s="70">
        <v>57728.75</v>
      </c>
      <c r="F33" s="62">
        <v>250000</v>
      </c>
      <c r="G33" s="260">
        <v>250000</v>
      </c>
      <c r="H33" s="153">
        <v>100000</v>
      </c>
      <c r="I33" s="169">
        <v>250000</v>
      </c>
      <c r="J33" s="283">
        <v>250000</v>
      </c>
      <c r="K33" s="153">
        <v>95000</v>
      </c>
      <c r="L33" s="170">
        <v>250000</v>
      </c>
      <c r="M33" s="153">
        <v>1640</v>
      </c>
      <c r="N33" s="313"/>
      <c r="O33" s="313">
        <v>75000</v>
      </c>
      <c r="P33" s="397">
        <f t="shared" si="50"/>
        <v>20000</v>
      </c>
    </row>
    <row r="34" spans="1:18" x14ac:dyDescent="0.25">
      <c r="A34" s="10" t="s">
        <v>42</v>
      </c>
      <c r="B34" s="130" t="s">
        <v>43</v>
      </c>
      <c r="C34" s="114">
        <v>17431</v>
      </c>
      <c r="D34" s="43">
        <v>47500</v>
      </c>
      <c r="E34" s="70">
        <v>8350</v>
      </c>
      <c r="F34" s="62">
        <v>25000</v>
      </c>
      <c r="G34" s="260">
        <v>25000</v>
      </c>
      <c r="H34" s="153">
        <v>10000</v>
      </c>
      <c r="I34" s="169">
        <v>25000</v>
      </c>
      <c r="J34" s="283">
        <v>25000</v>
      </c>
      <c r="K34" s="153">
        <v>9500</v>
      </c>
      <c r="L34" s="170">
        <v>50000</v>
      </c>
      <c r="M34" s="153">
        <v>0</v>
      </c>
      <c r="N34" s="313"/>
      <c r="O34" s="313"/>
      <c r="P34" s="397">
        <f t="shared" si="50"/>
        <v>9500</v>
      </c>
    </row>
    <row r="35" spans="1:18" x14ac:dyDescent="0.25">
      <c r="A35" s="9" t="s">
        <v>44</v>
      </c>
      <c r="B35" s="129" t="s">
        <v>45</v>
      </c>
      <c r="C35" s="69">
        <f t="shared" ref="C35:M35" si="51">SUM(C36:C40)</f>
        <v>2325203.77</v>
      </c>
      <c r="D35" s="27">
        <f t="shared" si="51"/>
        <v>1957000</v>
      </c>
      <c r="E35" s="69">
        <f t="shared" si="51"/>
        <v>1005390.9699999999</v>
      </c>
      <c r="F35" s="171">
        <f t="shared" si="51"/>
        <v>1960000</v>
      </c>
      <c r="G35" s="202">
        <f t="shared" si="51"/>
        <v>3400000</v>
      </c>
      <c r="H35" s="151">
        <f t="shared" si="51"/>
        <v>1305000</v>
      </c>
      <c r="I35" s="171">
        <f t="shared" si="51"/>
        <v>1960000</v>
      </c>
      <c r="J35" s="202">
        <f t="shared" si="51"/>
        <v>3300000</v>
      </c>
      <c r="K35" s="151">
        <f t="shared" si="51"/>
        <v>1239750</v>
      </c>
      <c r="L35" s="172">
        <f t="shared" si="51"/>
        <v>3300000</v>
      </c>
      <c r="M35" s="151">
        <f t="shared" si="51"/>
        <v>767674.82000000007</v>
      </c>
      <c r="N35" s="317">
        <f>SUM(N36:N40)</f>
        <v>100000</v>
      </c>
      <c r="O35" s="317">
        <f>SUM(O36:O40)</f>
        <v>0</v>
      </c>
      <c r="P35" s="186">
        <f>SUM(P36:P40)</f>
        <v>1339750</v>
      </c>
      <c r="R35" s="185"/>
    </row>
    <row r="36" spans="1:18" x14ac:dyDescent="0.25">
      <c r="A36" s="10" t="s">
        <v>46</v>
      </c>
      <c r="B36" s="130" t="s">
        <v>47</v>
      </c>
      <c r="C36" s="114">
        <v>1046372.76</v>
      </c>
      <c r="D36" s="43">
        <v>950000</v>
      </c>
      <c r="E36" s="70">
        <v>463427.92</v>
      </c>
      <c r="F36" s="62">
        <v>900000</v>
      </c>
      <c r="G36" s="258">
        <v>1840000</v>
      </c>
      <c r="H36" s="153">
        <v>375000</v>
      </c>
      <c r="I36" s="174">
        <v>900000</v>
      </c>
      <c r="J36" s="282">
        <v>1840000</v>
      </c>
      <c r="K36" s="153">
        <v>356250</v>
      </c>
      <c r="L36" s="175">
        <v>1840000</v>
      </c>
      <c r="M36" s="153">
        <f>180789.25+60843.76</f>
        <v>241633.01</v>
      </c>
      <c r="N36" s="313">
        <v>100000</v>
      </c>
      <c r="O36" s="313"/>
      <c r="P36" s="397">
        <f t="shared" ref="P36:P59" si="52">K36+N36-O36</f>
        <v>456250</v>
      </c>
    </row>
    <row r="37" spans="1:18" x14ac:dyDescent="0.25">
      <c r="A37" s="10" t="s">
        <v>48</v>
      </c>
      <c r="B37" s="130" t="s">
        <v>49</v>
      </c>
      <c r="C37" s="114">
        <v>1133565</v>
      </c>
      <c r="D37" s="43">
        <v>760000</v>
      </c>
      <c r="E37" s="70">
        <v>515351.03</v>
      </c>
      <c r="F37" s="62">
        <v>800000</v>
      </c>
      <c r="G37" s="258">
        <v>1200000</v>
      </c>
      <c r="H37" s="153">
        <v>700000</v>
      </c>
      <c r="I37" s="174">
        <v>800000</v>
      </c>
      <c r="J37" s="282">
        <v>1200000</v>
      </c>
      <c r="K37" s="153">
        <v>665000</v>
      </c>
      <c r="L37" s="175">
        <v>1200000</v>
      </c>
      <c r="M37" s="153">
        <f>411746.13+95680.52</f>
        <v>507426.65</v>
      </c>
      <c r="N37" s="313"/>
      <c r="O37" s="313"/>
      <c r="P37" s="397">
        <f t="shared" si="52"/>
        <v>665000</v>
      </c>
    </row>
    <row r="38" spans="1:18" x14ac:dyDescent="0.25">
      <c r="A38" s="10" t="s">
        <v>50</v>
      </c>
      <c r="B38" s="130" t="s">
        <v>51</v>
      </c>
      <c r="C38" s="114">
        <v>35111.67</v>
      </c>
      <c r="D38" s="43">
        <v>57000</v>
      </c>
      <c r="E38" s="70">
        <v>6979.44</v>
      </c>
      <c r="F38" s="62">
        <v>60000</v>
      </c>
      <c r="G38" s="258">
        <v>60000</v>
      </c>
      <c r="H38" s="153">
        <v>50000</v>
      </c>
      <c r="I38" s="174">
        <v>60000</v>
      </c>
      <c r="J38" s="282">
        <v>60000</v>
      </c>
      <c r="K38" s="153">
        <v>47500</v>
      </c>
      <c r="L38" s="175">
        <v>60000</v>
      </c>
      <c r="M38" s="153">
        <v>14631.16</v>
      </c>
      <c r="N38" s="313"/>
      <c r="O38" s="313"/>
      <c r="P38" s="397">
        <f t="shared" si="52"/>
        <v>47500</v>
      </c>
    </row>
    <row r="39" spans="1:18" x14ac:dyDescent="0.25">
      <c r="A39" s="10" t="s">
        <v>52</v>
      </c>
      <c r="B39" s="130" t="s">
        <v>53</v>
      </c>
      <c r="C39" s="114">
        <v>27832.1</v>
      </c>
      <c r="D39" s="43">
        <v>95000</v>
      </c>
      <c r="E39" s="70">
        <v>19632.580000000002</v>
      </c>
      <c r="F39" s="62">
        <v>100000</v>
      </c>
      <c r="G39" s="258">
        <v>100000</v>
      </c>
      <c r="H39" s="153">
        <v>100000</v>
      </c>
      <c r="I39" s="174">
        <v>100000</v>
      </c>
      <c r="J39" s="282">
        <v>100000</v>
      </c>
      <c r="K39" s="153">
        <v>95000</v>
      </c>
      <c r="L39" s="175">
        <v>100000</v>
      </c>
      <c r="M39" s="153">
        <v>3984</v>
      </c>
      <c r="N39" s="313"/>
      <c r="O39" s="313"/>
      <c r="P39" s="397">
        <f t="shared" si="52"/>
        <v>95000</v>
      </c>
    </row>
    <row r="40" spans="1:18" x14ac:dyDescent="0.25">
      <c r="A40" s="10" t="s">
        <v>54</v>
      </c>
      <c r="B40" s="130" t="s">
        <v>55</v>
      </c>
      <c r="C40" s="114">
        <v>82322.240000000005</v>
      </c>
      <c r="D40" s="43">
        <v>95000</v>
      </c>
      <c r="E40" s="70">
        <v>0</v>
      </c>
      <c r="F40" s="62">
        <v>100000</v>
      </c>
      <c r="G40" s="258">
        <v>200000</v>
      </c>
      <c r="H40" s="153">
        <v>80000</v>
      </c>
      <c r="I40" s="174">
        <v>100000</v>
      </c>
      <c r="J40" s="282">
        <v>100000</v>
      </c>
      <c r="K40" s="153">
        <v>76000</v>
      </c>
      <c r="L40" s="175">
        <v>100000</v>
      </c>
      <c r="M40" s="153">
        <v>0</v>
      </c>
      <c r="N40" s="313"/>
      <c r="O40" s="313"/>
      <c r="P40" s="397">
        <f t="shared" si="52"/>
        <v>76000</v>
      </c>
    </row>
    <row r="41" spans="1:18" x14ac:dyDescent="0.25">
      <c r="A41" s="9" t="s">
        <v>56</v>
      </c>
      <c r="B41" s="129" t="s">
        <v>57</v>
      </c>
      <c r="C41" s="69">
        <f t="shared" ref="C41:E41" si="53">SUM(C42:C49)</f>
        <v>12239907.400000002</v>
      </c>
      <c r="D41" s="27">
        <f t="shared" si="53"/>
        <v>10870438</v>
      </c>
      <c r="E41" s="69">
        <f t="shared" si="53"/>
        <v>4187896.3499999996</v>
      </c>
      <c r="F41" s="171">
        <f t="shared" ref="F41:M41" si="54">SUM(F42:F49)</f>
        <v>11250000</v>
      </c>
      <c r="G41" s="202">
        <f t="shared" si="54"/>
        <v>13400000</v>
      </c>
      <c r="H41" s="151">
        <f t="shared" si="54"/>
        <v>9300000</v>
      </c>
      <c r="I41" s="171">
        <f t="shared" si="54"/>
        <v>10550000</v>
      </c>
      <c r="J41" s="202">
        <f t="shared" si="54"/>
        <v>13050000</v>
      </c>
      <c r="K41" s="151">
        <f t="shared" si="54"/>
        <v>8835000</v>
      </c>
      <c r="L41" s="172">
        <f t="shared" si="54"/>
        <v>13250000</v>
      </c>
      <c r="M41" s="151">
        <f t="shared" si="54"/>
        <v>4271094.08</v>
      </c>
      <c r="N41" s="317">
        <f>SUM(N42:N49)</f>
        <v>1020000</v>
      </c>
      <c r="O41" s="317"/>
      <c r="P41" s="186">
        <f>SUM(P42:P49)</f>
        <v>9855000</v>
      </c>
      <c r="R41" s="185"/>
    </row>
    <row r="42" spans="1:18" x14ac:dyDescent="0.25">
      <c r="A42" s="10" t="s">
        <v>58</v>
      </c>
      <c r="B42" s="130" t="s">
        <v>59</v>
      </c>
      <c r="C42" s="114">
        <v>1356621.1</v>
      </c>
      <c r="D42" s="43">
        <v>760000</v>
      </c>
      <c r="E42" s="70">
        <v>622379.53</v>
      </c>
      <c r="F42" s="62">
        <v>800000</v>
      </c>
      <c r="G42" s="258">
        <v>1500000</v>
      </c>
      <c r="H42" s="153">
        <v>400000</v>
      </c>
      <c r="I42" s="174">
        <v>800000</v>
      </c>
      <c r="J42" s="282">
        <v>1500000</v>
      </c>
      <c r="K42" s="153">
        <v>380000</v>
      </c>
      <c r="L42" s="175">
        <v>1500000</v>
      </c>
      <c r="M42" s="153">
        <f>865871.25+389984.2</f>
        <v>1255855.45</v>
      </c>
      <c r="N42" s="313">
        <v>1020000</v>
      </c>
      <c r="O42" s="313"/>
      <c r="P42" s="397">
        <f t="shared" si="52"/>
        <v>1400000</v>
      </c>
    </row>
    <row r="43" spans="1:18" x14ac:dyDescent="0.25">
      <c r="A43" s="10" t="s">
        <v>60</v>
      </c>
      <c r="B43" s="130" t="s">
        <v>61</v>
      </c>
      <c r="C43" s="114">
        <v>126980.65</v>
      </c>
      <c r="D43" s="43">
        <v>332500</v>
      </c>
      <c r="E43" s="70">
        <v>99035.95</v>
      </c>
      <c r="F43" s="62">
        <v>350000</v>
      </c>
      <c r="G43" s="258">
        <v>900000</v>
      </c>
      <c r="H43" s="153">
        <v>500000</v>
      </c>
      <c r="I43" s="174">
        <v>350000</v>
      </c>
      <c r="J43" s="282">
        <v>600000</v>
      </c>
      <c r="K43" s="153">
        <v>475000</v>
      </c>
      <c r="L43" s="175">
        <v>600000</v>
      </c>
      <c r="M43" s="153">
        <f>114207.04+7557.81</f>
        <v>121764.84999999999</v>
      </c>
      <c r="N43" s="313"/>
      <c r="O43" s="313"/>
      <c r="P43" s="397">
        <f t="shared" si="52"/>
        <v>475000</v>
      </c>
    </row>
    <row r="44" spans="1:18" x14ac:dyDescent="0.25">
      <c r="A44" s="10" t="s">
        <v>62</v>
      </c>
      <c r="B44" s="130" t="s">
        <v>63</v>
      </c>
      <c r="C44" s="114">
        <v>333174.83</v>
      </c>
      <c r="D44" s="43">
        <v>95000</v>
      </c>
      <c r="E44" s="70">
        <v>36248</v>
      </c>
      <c r="F44" s="62">
        <v>300000</v>
      </c>
      <c r="G44" s="258">
        <v>100000</v>
      </c>
      <c r="H44" s="153">
        <v>50000</v>
      </c>
      <c r="I44" s="174">
        <v>100000</v>
      </c>
      <c r="J44" s="282">
        <v>100000</v>
      </c>
      <c r="K44" s="153">
        <v>47500</v>
      </c>
      <c r="L44" s="175">
        <v>100000</v>
      </c>
      <c r="M44" s="153">
        <v>61738.04</v>
      </c>
      <c r="N44" s="313"/>
      <c r="O44" s="313"/>
      <c r="P44" s="397">
        <f t="shared" si="52"/>
        <v>47500</v>
      </c>
    </row>
    <row r="45" spans="1:18" x14ac:dyDescent="0.25">
      <c r="A45" s="10" t="s">
        <v>64</v>
      </c>
      <c r="B45" s="130" t="s">
        <v>65</v>
      </c>
      <c r="C45" s="114">
        <v>845399.38</v>
      </c>
      <c r="D45" s="43">
        <v>950000</v>
      </c>
      <c r="E45" s="70">
        <v>277377.71000000002</v>
      </c>
      <c r="F45" s="62">
        <v>900000</v>
      </c>
      <c r="G45" s="258">
        <v>1000000</v>
      </c>
      <c r="H45" s="153">
        <v>500000</v>
      </c>
      <c r="I45" s="174">
        <v>900000</v>
      </c>
      <c r="J45" s="282">
        <v>1000000</v>
      </c>
      <c r="K45" s="153">
        <v>475000</v>
      </c>
      <c r="L45" s="175">
        <v>1100000</v>
      </c>
      <c r="M45" s="153">
        <f>268199.37+25385.78</f>
        <v>293585.15000000002</v>
      </c>
      <c r="N45" s="313"/>
      <c r="O45" s="313"/>
      <c r="P45" s="397">
        <f t="shared" si="52"/>
        <v>475000</v>
      </c>
    </row>
    <row r="46" spans="1:18" x14ac:dyDescent="0.25">
      <c r="A46" s="10" t="s">
        <v>66</v>
      </c>
      <c r="B46" s="130" t="s">
        <v>67</v>
      </c>
      <c r="C46" s="114">
        <v>7218947.9800000004</v>
      </c>
      <c r="D46" s="43">
        <v>7355438</v>
      </c>
      <c r="E46" s="70">
        <v>2383998.6800000002</v>
      </c>
      <c r="F46" s="62">
        <v>7500000</v>
      </c>
      <c r="G46" s="258">
        <v>8000000</v>
      </c>
      <c r="H46" s="153">
        <v>6700000</v>
      </c>
      <c r="I46" s="174">
        <v>7000000</v>
      </c>
      <c r="J46" s="282">
        <v>8000000</v>
      </c>
      <c r="K46" s="153">
        <v>6365000</v>
      </c>
      <c r="L46" s="175">
        <v>8000000</v>
      </c>
      <c r="M46" s="153">
        <f>1441448.93+319659.2</f>
        <v>1761108.13</v>
      </c>
      <c r="N46" s="313"/>
      <c r="O46" s="313"/>
      <c r="P46" s="397">
        <f t="shared" si="52"/>
        <v>6365000</v>
      </c>
    </row>
    <row r="47" spans="1:18" x14ac:dyDescent="0.25">
      <c r="A47" s="10" t="s">
        <v>68</v>
      </c>
      <c r="B47" s="130" t="s">
        <v>69</v>
      </c>
      <c r="C47" s="114">
        <v>30144</v>
      </c>
      <c r="D47" s="43">
        <v>237500</v>
      </c>
      <c r="E47" s="70">
        <v>138900</v>
      </c>
      <c r="F47" s="62">
        <v>200000</v>
      </c>
      <c r="G47" s="260">
        <v>250000</v>
      </c>
      <c r="H47" s="153">
        <v>250000</v>
      </c>
      <c r="I47" s="169">
        <v>200000</v>
      </c>
      <c r="J47" s="283">
        <v>200000</v>
      </c>
      <c r="K47" s="153">
        <v>237500</v>
      </c>
      <c r="L47" s="170">
        <v>250000</v>
      </c>
      <c r="M47" s="153">
        <v>307.70999999999998</v>
      </c>
      <c r="N47" s="313"/>
      <c r="O47" s="313"/>
      <c r="P47" s="397">
        <f t="shared" si="52"/>
        <v>237500</v>
      </c>
    </row>
    <row r="48" spans="1:18" x14ac:dyDescent="0.25">
      <c r="A48" s="10" t="s">
        <v>70</v>
      </c>
      <c r="B48" s="130" t="s">
        <v>71</v>
      </c>
      <c r="C48" s="114">
        <v>958114.74</v>
      </c>
      <c r="D48" s="43">
        <v>380000</v>
      </c>
      <c r="E48" s="70">
        <v>199679.76</v>
      </c>
      <c r="F48" s="62">
        <v>400000</v>
      </c>
      <c r="G48" s="260">
        <v>400000</v>
      </c>
      <c r="H48" s="153">
        <v>300000</v>
      </c>
      <c r="I48" s="169">
        <v>400000</v>
      </c>
      <c r="J48" s="283">
        <v>400000</v>
      </c>
      <c r="K48" s="153">
        <v>285000</v>
      </c>
      <c r="L48" s="170">
        <v>400000</v>
      </c>
      <c r="M48" s="153">
        <v>197668.9</v>
      </c>
      <c r="N48" s="313"/>
      <c r="O48" s="313"/>
      <c r="P48" s="397">
        <f t="shared" si="52"/>
        <v>285000</v>
      </c>
    </row>
    <row r="49" spans="1:16" x14ac:dyDescent="0.25">
      <c r="A49" s="10" t="s">
        <v>72</v>
      </c>
      <c r="B49" s="130" t="s">
        <v>73</v>
      </c>
      <c r="C49" s="114">
        <v>1370524.72</v>
      </c>
      <c r="D49" s="43">
        <v>760000</v>
      </c>
      <c r="E49" s="70">
        <v>430276.72</v>
      </c>
      <c r="F49" s="62">
        <v>800000</v>
      </c>
      <c r="G49" s="258">
        <v>1250000</v>
      </c>
      <c r="H49" s="153">
        <v>600000</v>
      </c>
      <c r="I49" s="174">
        <v>800000</v>
      </c>
      <c r="J49" s="282">
        <v>1250000</v>
      </c>
      <c r="K49" s="153">
        <v>570000</v>
      </c>
      <c r="L49" s="175">
        <v>1300000</v>
      </c>
      <c r="M49" s="153">
        <f>447406.65+131659.2</f>
        <v>579065.85000000009</v>
      </c>
      <c r="N49" s="313"/>
      <c r="O49" s="313"/>
      <c r="P49" s="397">
        <f t="shared" si="52"/>
        <v>570000</v>
      </c>
    </row>
    <row r="50" spans="1:16" x14ac:dyDescent="0.25">
      <c r="A50" s="9" t="s">
        <v>74</v>
      </c>
      <c r="B50" s="129" t="s">
        <v>75</v>
      </c>
      <c r="C50" s="69">
        <f>SUM(C51)</f>
        <v>412</v>
      </c>
      <c r="D50" s="27">
        <f t="shared" ref="D50:E50" si="55">SUM(D51)</f>
        <v>10000</v>
      </c>
      <c r="E50" s="69">
        <f t="shared" si="55"/>
        <v>0</v>
      </c>
      <c r="F50" s="171">
        <f t="shared" ref="F50:M50" si="56">SUM(F51)</f>
        <v>10000</v>
      </c>
      <c r="G50" s="202">
        <f t="shared" si="56"/>
        <v>10000</v>
      </c>
      <c r="H50" s="151">
        <f t="shared" si="56"/>
        <v>1000</v>
      </c>
      <c r="I50" s="171">
        <f t="shared" si="56"/>
        <v>10000</v>
      </c>
      <c r="J50" s="202">
        <f t="shared" si="56"/>
        <v>10000</v>
      </c>
      <c r="K50" s="151">
        <f t="shared" si="56"/>
        <v>1000</v>
      </c>
      <c r="L50" s="172">
        <f t="shared" si="56"/>
        <v>10000</v>
      </c>
      <c r="M50" s="151">
        <f t="shared" si="56"/>
        <v>1000</v>
      </c>
      <c r="N50" s="317"/>
      <c r="O50" s="317"/>
      <c r="P50" s="186">
        <f>SUM(P51)</f>
        <v>1000</v>
      </c>
    </row>
    <row r="51" spans="1:16" x14ac:dyDescent="0.25">
      <c r="A51" s="10" t="s">
        <v>76</v>
      </c>
      <c r="B51" s="130" t="s">
        <v>75</v>
      </c>
      <c r="C51" s="114">
        <v>412</v>
      </c>
      <c r="D51" s="43">
        <v>10000</v>
      </c>
      <c r="E51" s="70">
        <v>0</v>
      </c>
      <c r="F51" s="62">
        <v>10000</v>
      </c>
      <c r="G51" s="260">
        <v>10000</v>
      </c>
      <c r="H51" s="153">
        <v>1000</v>
      </c>
      <c r="I51" s="169">
        <v>10000</v>
      </c>
      <c r="J51" s="283">
        <v>10000</v>
      </c>
      <c r="K51" s="153">
        <v>1000</v>
      </c>
      <c r="L51" s="170">
        <v>10000</v>
      </c>
      <c r="M51" s="153">
        <v>1000</v>
      </c>
      <c r="N51" s="313"/>
      <c r="O51" s="313"/>
      <c r="P51" s="397">
        <f t="shared" si="52"/>
        <v>1000</v>
      </c>
    </row>
    <row r="52" spans="1:16" x14ac:dyDescent="0.25">
      <c r="A52" s="9" t="s">
        <v>77</v>
      </c>
      <c r="B52" s="129" t="s">
        <v>78</v>
      </c>
      <c r="C52" s="69">
        <f t="shared" ref="C52:E52" si="57">SUM(C53:C59)</f>
        <v>619741.34000000008</v>
      </c>
      <c r="D52" s="27">
        <f t="shared" si="57"/>
        <v>718200</v>
      </c>
      <c r="E52" s="69">
        <f t="shared" si="57"/>
        <v>172810.87</v>
      </c>
      <c r="F52" s="171">
        <f t="shared" ref="F52:M52" si="58">SUM(F53:F59)</f>
        <v>756000</v>
      </c>
      <c r="G52" s="202">
        <f t="shared" si="58"/>
        <v>936000</v>
      </c>
      <c r="H52" s="151">
        <f t="shared" si="58"/>
        <v>891000</v>
      </c>
      <c r="I52" s="171">
        <f t="shared" si="58"/>
        <v>756000</v>
      </c>
      <c r="J52" s="202">
        <f t="shared" si="58"/>
        <v>966000</v>
      </c>
      <c r="K52" s="151">
        <f t="shared" si="58"/>
        <v>846450</v>
      </c>
      <c r="L52" s="172">
        <f t="shared" si="58"/>
        <v>966000</v>
      </c>
      <c r="M52" s="151">
        <f t="shared" si="58"/>
        <v>183247.24</v>
      </c>
      <c r="N52" s="317">
        <f>SUM(N53:N59)</f>
        <v>0</v>
      </c>
      <c r="O52" s="317">
        <f>SUM(O53:O59)</f>
        <v>61000</v>
      </c>
      <c r="P52" s="186">
        <f>SUM(P53:P59)</f>
        <v>785450</v>
      </c>
    </row>
    <row r="53" spans="1:16" x14ac:dyDescent="0.25">
      <c r="A53" s="10" t="s">
        <v>79</v>
      </c>
      <c r="B53" s="130" t="s">
        <v>80</v>
      </c>
      <c r="C53" s="114">
        <v>131975.64000000001</v>
      </c>
      <c r="D53" s="43">
        <v>119700</v>
      </c>
      <c r="E53" s="70">
        <v>54989.85</v>
      </c>
      <c r="F53" s="62">
        <v>126000</v>
      </c>
      <c r="G53" s="260">
        <v>126000</v>
      </c>
      <c r="H53" s="153">
        <v>126000</v>
      </c>
      <c r="I53" s="169">
        <v>126000</v>
      </c>
      <c r="J53" s="283">
        <v>126000</v>
      </c>
      <c r="K53" s="153">
        <v>119700</v>
      </c>
      <c r="L53" s="170">
        <v>126000</v>
      </c>
      <c r="M53" s="153">
        <v>37326.43</v>
      </c>
      <c r="N53" s="313"/>
      <c r="O53" s="313"/>
      <c r="P53" s="397">
        <f t="shared" si="52"/>
        <v>119700</v>
      </c>
    </row>
    <row r="54" spans="1:16" x14ac:dyDescent="0.25">
      <c r="A54" s="10" t="s">
        <v>81</v>
      </c>
      <c r="B54" s="130" t="s">
        <v>82</v>
      </c>
      <c r="C54" s="114">
        <v>140139.54</v>
      </c>
      <c r="D54" s="43">
        <v>161500</v>
      </c>
      <c r="E54" s="70">
        <v>7424.62</v>
      </c>
      <c r="F54" s="62">
        <v>170000</v>
      </c>
      <c r="G54" s="260">
        <v>250000</v>
      </c>
      <c r="H54" s="153">
        <v>230000</v>
      </c>
      <c r="I54" s="169">
        <v>170000</v>
      </c>
      <c r="J54" s="283">
        <v>230000</v>
      </c>
      <c r="K54" s="153">
        <v>218500</v>
      </c>
      <c r="L54" s="170">
        <v>230000</v>
      </c>
      <c r="M54" s="153">
        <v>17392.39</v>
      </c>
      <c r="N54" s="313"/>
      <c r="O54" s="313"/>
      <c r="P54" s="397">
        <f t="shared" si="52"/>
        <v>218500</v>
      </c>
    </row>
    <row r="55" spans="1:16" x14ac:dyDescent="0.25">
      <c r="A55" s="10" t="s">
        <v>83</v>
      </c>
      <c r="B55" s="130" t="s">
        <v>84</v>
      </c>
      <c r="C55" s="114">
        <v>13635.81</v>
      </c>
      <c r="D55" s="43">
        <v>47500</v>
      </c>
      <c r="E55" s="70">
        <v>0</v>
      </c>
      <c r="F55" s="62">
        <v>50000</v>
      </c>
      <c r="G55" s="260">
        <v>50000</v>
      </c>
      <c r="H55" s="153">
        <v>50000</v>
      </c>
      <c r="I55" s="169">
        <v>50000</v>
      </c>
      <c r="J55" s="283">
        <v>50000</v>
      </c>
      <c r="K55" s="153">
        <v>47500</v>
      </c>
      <c r="L55" s="170">
        <v>50000</v>
      </c>
      <c r="M55" s="153">
        <v>0</v>
      </c>
      <c r="N55" s="313"/>
      <c r="O55" s="313">
        <v>42500</v>
      </c>
      <c r="P55" s="397">
        <f t="shared" si="52"/>
        <v>5000</v>
      </c>
    </row>
    <row r="56" spans="1:16" x14ac:dyDescent="0.25">
      <c r="A56" s="10" t="s">
        <v>85</v>
      </c>
      <c r="B56" s="130" t="s">
        <v>86</v>
      </c>
      <c r="C56" s="114">
        <v>32499.5</v>
      </c>
      <c r="D56" s="43">
        <v>47500</v>
      </c>
      <c r="E56" s="70">
        <v>0</v>
      </c>
      <c r="F56" s="62">
        <v>50000</v>
      </c>
      <c r="G56" s="260">
        <v>50000</v>
      </c>
      <c r="H56" s="153">
        <v>50000</v>
      </c>
      <c r="I56" s="169">
        <v>50000</v>
      </c>
      <c r="J56" s="283">
        <v>50000</v>
      </c>
      <c r="K56" s="153">
        <v>47500</v>
      </c>
      <c r="L56" s="170">
        <v>50000</v>
      </c>
      <c r="M56" s="153">
        <v>22313.21</v>
      </c>
      <c r="N56" s="313"/>
      <c r="O56" s="313"/>
      <c r="P56" s="397">
        <f t="shared" si="52"/>
        <v>47500</v>
      </c>
    </row>
    <row r="57" spans="1:16" x14ac:dyDescent="0.25">
      <c r="A57" s="10" t="s">
        <v>87</v>
      </c>
      <c r="B57" s="130" t="s">
        <v>88</v>
      </c>
      <c r="C57" s="114">
        <v>293160.84999999998</v>
      </c>
      <c r="D57" s="43">
        <v>285000</v>
      </c>
      <c r="E57" s="70">
        <v>108521.4</v>
      </c>
      <c r="F57" s="62">
        <v>300000</v>
      </c>
      <c r="G57" s="260">
        <v>400000</v>
      </c>
      <c r="H57" s="153">
        <v>400000</v>
      </c>
      <c r="I57" s="169">
        <v>300000</v>
      </c>
      <c r="J57" s="283">
        <v>450000</v>
      </c>
      <c r="K57" s="153">
        <v>380000</v>
      </c>
      <c r="L57" s="170">
        <v>450000</v>
      </c>
      <c r="M57" s="153">
        <f>101255.21+4960</f>
        <v>106215.21</v>
      </c>
      <c r="N57" s="313"/>
      <c r="O57" s="313"/>
      <c r="P57" s="397">
        <f t="shared" si="52"/>
        <v>380000</v>
      </c>
    </row>
    <row r="58" spans="1:16" x14ac:dyDescent="0.25">
      <c r="A58" s="10" t="s">
        <v>89</v>
      </c>
      <c r="B58" s="130" t="s">
        <v>90</v>
      </c>
      <c r="C58" s="114">
        <v>0</v>
      </c>
      <c r="D58" s="43">
        <v>47500</v>
      </c>
      <c r="E58" s="70">
        <v>0</v>
      </c>
      <c r="F58" s="62">
        <v>50000</v>
      </c>
      <c r="G58" s="260">
        <v>50000</v>
      </c>
      <c r="H58" s="153">
        <v>30000</v>
      </c>
      <c r="I58" s="169">
        <v>50000</v>
      </c>
      <c r="J58" s="283">
        <v>50000</v>
      </c>
      <c r="K58" s="153">
        <v>28500</v>
      </c>
      <c r="L58" s="170">
        <v>50000</v>
      </c>
      <c r="M58" s="153">
        <v>0</v>
      </c>
      <c r="N58" s="313"/>
      <c r="O58" s="313">
        <v>18500</v>
      </c>
      <c r="P58" s="397">
        <f t="shared" si="52"/>
        <v>10000</v>
      </c>
    </row>
    <row r="59" spans="1:16" x14ac:dyDescent="0.25">
      <c r="A59" s="10" t="s">
        <v>91</v>
      </c>
      <c r="B59" s="130" t="s">
        <v>78</v>
      </c>
      <c r="C59" s="114">
        <v>8330</v>
      </c>
      <c r="D59" s="43">
        <v>9500</v>
      </c>
      <c r="E59" s="70">
        <v>1875</v>
      </c>
      <c r="F59" s="62">
        <v>10000</v>
      </c>
      <c r="G59" s="260">
        <v>10000</v>
      </c>
      <c r="H59" s="153">
        <v>5000</v>
      </c>
      <c r="I59" s="169">
        <v>10000</v>
      </c>
      <c r="J59" s="283">
        <v>10000</v>
      </c>
      <c r="K59" s="153">
        <v>4750</v>
      </c>
      <c r="L59" s="170">
        <v>10000</v>
      </c>
      <c r="M59" s="153">
        <v>0</v>
      </c>
      <c r="N59" s="313"/>
      <c r="O59" s="313"/>
      <c r="P59" s="397">
        <f t="shared" si="52"/>
        <v>4750</v>
      </c>
    </row>
    <row r="60" spans="1:16" x14ac:dyDescent="0.25">
      <c r="A60" s="39" t="s">
        <v>159</v>
      </c>
      <c r="B60" s="128" t="s">
        <v>165</v>
      </c>
      <c r="C60" s="90"/>
      <c r="D60" s="48"/>
      <c r="E60" s="71"/>
      <c r="F60" s="157">
        <f t="shared" ref="F60:L60" si="59">F61</f>
        <v>30000</v>
      </c>
      <c r="G60" s="201">
        <f t="shared" si="59"/>
        <v>30000</v>
      </c>
      <c r="H60" s="155">
        <f t="shared" si="59"/>
        <v>19000</v>
      </c>
      <c r="I60" s="157">
        <f t="shared" si="59"/>
        <v>30000</v>
      </c>
      <c r="J60" s="201">
        <f t="shared" si="59"/>
        <v>30000</v>
      </c>
      <c r="K60" s="155">
        <f t="shared" si="59"/>
        <v>18050</v>
      </c>
      <c r="L60" s="173">
        <f t="shared" si="59"/>
        <v>30000</v>
      </c>
      <c r="M60" s="155">
        <f>M61</f>
        <v>3949.9</v>
      </c>
      <c r="N60" s="316">
        <f>N61</f>
        <v>0</v>
      </c>
      <c r="O60" s="316">
        <f>O61</f>
        <v>0</v>
      </c>
      <c r="P60" s="187">
        <f>P61</f>
        <v>18050</v>
      </c>
    </row>
    <row r="61" spans="1:16" x14ac:dyDescent="0.25">
      <c r="A61" s="9" t="s">
        <v>92</v>
      </c>
      <c r="B61" s="129" t="s">
        <v>93</v>
      </c>
      <c r="C61" s="69">
        <f t="shared" ref="C61:E61" si="60">SUM(C62:C64)</f>
        <v>2627.8</v>
      </c>
      <c r="D61" s="27">
        <f t="shared" si="60"/>
        <v>28500</v>
      </c>
      <c r="E61" s="69">
        <f t="shared" si="60"/>
        <v>1772.53</v>
      </c>
      <c r="F61" s="171">
        <f t="shared" ref="F61:L61" si="61">SUM(F62:F64)</f>
        <v>30000</v>
      </c>
      <c r="G61" s="202">
        <f t="shared" si="61"/>
        <v>30000</v>
      </c>
      <c r="H61" s="151">
        <f t="shared" si="61"/>
        <v>19000</v>
      </c>
      <c r="I61" s="171">
        <f t="shared" si="61"/>
        <v>30000</v>
      </c>
      <c r="J61" s="202">
        <f t="shared" si="61"/>
        <v>30000</v>
      </c>
      <c r="K61" s="151">
        <f t="shared" si="61"/>
        <v>18050</v>
      </c>
      <c r="L61" s="172">
        <f t="shared" si="61"/>
        <v>30000</v>
      </c>
      <c r="M61" s="151">
        <f>SUM(M62:M64)</f>
        <v>3949.9</v>
      </c>
      <c r="N61" s="317">
        <f>SUM(N62:N64)</f>
        <v>0</v>
      </c>
      <c r="O61" s="317">
        <f>SUM(O62:O64)</f>
        <v>0</v>
      </c>
      <c r="P61" s="186">
        <f>SUM(P62:P64)</f>
        <v>18050</v>
      </c>
    </row>
    <row r="62" spans="1:16" x14ac:dyDescent="0.25">
      <c r="A62" s="10" t="s">
        <v>94</v>
      </c>
      <c r="B62" s="130" t="s">
        <v>95</v>
      </c>
      <c r="C62" s="114">
        <v>477.67</v>
      </c>
      <c r="D62" s="43">
        <v>9500</v>
      </c>
      <c r="E62" s="70">
        <v>0</v>
      </c>
      <c r="F62" s="62">
        <v>10000</v>
      </c>
      <c r="G62" s="260">
        <v>10000</v>
      </c>
      <c r="H62" s="153">
        <v>2000</v>
      </c>
      <c r="I62" s="169">
        <v>10000</v>
      </c>
      <c r="J62" s="283">
        <v>10000</v>
      </c>
      <c r="K62" s="153">
        <v>1900</v>
      </c>
      <c r="L62" s="170">
        <v>10000</v>
      </c>
      <c r="M62" s="153">
        <v>0</v>
      </c>
      <c r="N62" s="313"/>
      <c r="O62" s="313"/>
      <c r="P62" s="397">
        <f t="shared" ref="P62:P64" si="62">K62+N62-O62</f>
        <v>1900</v>
      </c>
    </row>
    <row r="63" spans="1:16" x14ac:dyDescent="0.25">
      <c r="A63" s="10" t="s">
        <v>96</v>
      </c>
      <c r="B63" s="130" t="s">
        <v>97</v>
      </c>
      <c r="C63" s="114">
        <v>2150.13</v>
      </c>
      <c r="D63" s="43">
        <v>9500</v>
      </c>
      <c r="E63" s="70">
        <v>1772.53</v>
      </c>
      <c r="F63" s="62">
        <v>10000</v>
      </c>
      <c r="G63" s="260">
        <v>10000</v>
      </c>
      <c r="H63" s="153">
        <v>15000</v>
      </c>
      <c r="I63" s="169">
        <v>10000</v>
      </c>
      <c r="J63" s="283">
        <v>10000</v>
      </c>
      <c r="K63" s="153">
        <v>14250</v>
      </c>
      <c r="L63" s="170">
        <v>10000</v>
      </c>
      <c r="M63" s="153">
        <v>3949.9</v>
      </c>
      <c r="N63" s="313"/>
      <c r="O63" s="313"/>
      <c r="P63" s="397">
        <f t="shared" si="62"/>
        <v>14250</v>
      </c>
    </row>
    <row r="64" spans="1:16" x14ac:dyDescent="0.25">
      <c r="A64" s="10" t="s">
        <v>98</v>
      </c>
      <c r="B64" s="130" t="s">
        <v>99</v>
      </c>
      <c r="C64" s="114">
        <v>0</v>
      </c>
      <c r="D64" s="43">
        <v>9500</v>
      </c>
      <c r="E64" s="70">
        <v>0</v>
      </c>
      <c r="F64" s="62">
        <v>10000</v>
      </c>
      <c r="G64" s="260">
        <v>10000</v>
      </c>
      <c r="H64" s="153">
        <v>2000</v>
      </c>
      <c r="I64" s="169">
        <v>10000</v>
      </c>
      <c r="J64" s="283">
        <v>10000</v>
      </c>
      <c r="K64" s="153">
        <v>1900</v>
      </c>
      <c r="L64" s="170">
        <v>10000</v>
      </c>
      <c r="M64" s="153">
        <v>0</v>
      </c>
      <c r="N64" s="313"/>
      <c r="O64" s="313"/>
      <c r="P64" s="397">
        <f t="shared" si="62"/>
        <v>1900</v>
      </c>
    </row>
    <row r="65" spans="1:16" x14ac:dyDescent="0.25">
      <c r="A65" s="39" t="s">
        <v>156</v>
      </c>
      <c r="B65" s="128" t="s">
        <v>103</v>
      </c>
      <c r="C65" s="90"/>
      <c r="D65" s="48"/>
      <c r="E65" s="71"/>
      <c r="F65" s="157">
        <f t="shared" ref="F65:M65" si="63">F66</f>
        <v>50000</v>
      </c>
      <c r="G65" s="201">
        <f t="shared" si="63"/>
        <v>100000</v>
      </c>
      <c r="H65" s="155">
        <f t="shared" si="63"/>
        <v>0</v>
      </c>
      <c r="I65" s="157">
        <f t="shared" si="63"/>
        <v>50000</v>
      </c>
      <c r="J65" s="201">
        <f t="shared" si="63"/>
        <v>100000</v>
      </c>
      <c r="K65" s="155">
        <f t="shared" si="63"/>
        <v>0</v>
      </c>
      <c r="L65" s="173">
        <f t="shared" si="63"/>
        <v>100000</v>
      </c>
      <c r="M65" s="155">
        <f t="shared" si="63"/>
        <v>0</v>
      </c>
      <c r="N65" s="316">
        <f>N66</f>
        <v>0</v>
      </c>
      <c r="O65" s="316">
        <f>O66</f>
        <v>0</v>
      </c>
      <c r="P65" s="187">
        <f>P66</f>
        <v>0</v>
      </c>
    </row>
    <row r="66" spans="1:16" x14ac:dyDescent="0.25">
      <c r="A66" s="9" t="s">
        <v>100</v>
      </c>
      <c r="B66" s="129" t="s">
        <v>101</v>
      </c>
      <c r="C66" s="69">
        <f>SUM(C67)</f>
        <v>0</v>
      </c>
      <c r="D66" s="27">
        <f t="shared" ref="D66:M66" si="64">SUM(D67)</f>
        <v>95000</v>
      </c>
      <c r="E66" s="69">
        <f t="shared" si="64"/>
        <v>0</v>
      </c>
      <c r="F66" s="61">
        <f>SUM(F67)</f>
        <v>50000</v>
      </c>
      <c r="G66" s="259">
        <f t="shared" si="64"/>
        <v>100000</v>
      </c>
      <c r="H66" s="152">
        <f>SUM(H67)</f>
        <v>0</v>
      </c>
      <c r="I66" s="171">
        <f t="shared" si="64"/>
        <v>50000</v>
      </c>
      <c r="J66" s="202">
        <f t="shared" si="64"/>
        <v>100000</v>
      </c>
      <c r="K66" s="152">
        <f>SUM(K67)</f>
        <v>0</v>
      </c>
      <c r="L66" s="172">
        <f t="shared" si="64"/>
        <v>100000</v>
      </c>
      <c r="M66" s="152">
        <f t="shared" si="64"/>
        <v>0</v>
      </c>
      <c r="N66" s="317">
        <f>SUM(N67)</f>
        <v>0</v>
      </c>
      <c r="O66" s="317">
        <f>SUM(O67)</f>
        <v>0</v>
      </c>
      <c r="P66" s="398">
        <f>SUM(P67)</f>
        <v>0</v>
      </c>
    </row>
    <row r="67" spans="1:16" x14ac:dyDescent="0.25">
      <c r="A67" s="10" t="s">
        <v>102</v>
      </c>
      <c r="B67" s="130" t="s">
        <v>103</v>
      </c>
      <c r="C67" s="114">
        <v>0</v>
      </c>
      <c r="D67" s="43">
        <v>95000</v>
      </c>
      <c r="E67" s="70">
        <v>0</v>
      </c>
      <c r="F67" s="62">
        <v>50000</v>
      </c>
      <c r="G67" s="260">
        <v>100000</v>
      </c>
      <c r="H67" s="153">
        <v>0</v>
      </c>
      <c r="I67" s="169">
        <v>50000</v>
      </c>
      <c r="J67" s="283">
        <v>100000</v>
      </c>
      <c r="K67" s="153">
        <v>0</v>
      </c>
      <c r="L67" s="170">
        <v>100000</v>
      </c>
      <c r="M67" s="153">
        <v>0</v>
      </c>
      <c r="N67" s="313"/>
      <c r="O67" s="313"/>
      <c r="P67" s="397">
        <v>0</v>
      </c>
    </row>
    <row r="68" spans="1:16" x14ac:dyDescent="0.25">
      <c r="A68" s="39" t="s">
        <v>157</v>
      </c>
      <c r="B68" s="128" t="s">
        <v>166</v>
      </c>
      <c r="C68" s="90"/>
      <c r="D68" s="48"/>
      <c r="E68" s="71"/>
      <c r="F68" s="157">
        <f t="shared" ref="F68:M68" si="65">F69+F71</f>
        <v>50000</v>
      </c>
      <c r="G68" s="201">
        <f t="shared" si="65"/>
        <v>450000</v>
      </c>
      <c r="H68" s="155">
        <f t="shared" si="65"/>
        <v>450000</v>
      </c>
      <c r="I68" s="157">
        <f t="shared" si="65"/>
        <v>50000</v>
      </c>
      <c r="J68" s="201">
        <f t="shared" si="65"/>
        <v>100000</v>
      </c>
      <c r="K68" s="155">
        <f t="shared" si="65"/>
        <v>190000</v>
      </c>
      <c r="L68" s="173">
        <f t="shared" si="65"/>
        <v>900000</v>
      </c>
      <c r="M68" s="155">
        <f t="shared" si="65"/>
        <v>131395.04999999999</v>
      </c>
      <c r="N68" s="316">
        <f>N69+N71</f>
        <v>0</v>
      </c>
      <c r="O68" s="316">
        <f>O69+O71</f>
        <v>0</v>
      </c>
      <c r="P68" s="187">
        <f t="shared" ref="P68" si="66">P69+P71</f>
        <v>190000</v>
      </c>
    </row>
    <row r="69" spans="1:16" x14ac:dyDescent="0.25">
      <c r="A69" s="9" t="s">
        <v>104</v>
      </c>
      <c r="B69" s="129" t="s">
        <v>105</v>
      </c>
      <c r="C69" s="69">
        <f>SUM(C70)</f>
        <v>26843.88</v>
      </c>
      <c r="D69" s="27">
        <f t="shared" ref="D69:M69" si="67">SUM(D70)</f>
        <v>100000</v>
      </c>
      <c r="E69" s="69">
        <f t="shared" si="67"/>
        <v>100000</v>
      </c>
      <c r="F69" s="61">
        <f>SUM(F70)</f>
        <v>50000</v>
      </c>
      <c r="G69" s="259">
        <f t="shared" si="67"/>
        <v>450000</v>
      </c>
      <c r="H69" s="152">
        <f>SUM(H70)</f>
        <v>200000</v>
      </c>
      <c r="I69" s="171">
        <f t="shared" si="67"/>
        <v>50000</v>
      </c>
      <c r="J69" s="202">
        <f t="shared" si="67"/>
        <v>100000</v>
      </c>
      <c r="K69" s="152">
        <f>SUM(K70)</f>
        <v>190000</v>
      </c>
      <c r="L69" s="172">
        <f t="shared" si="67"/>
        <v>100000</v>
      </c>
      <c r="M69" s="152">
        <f t="shared" si="67"/>
        <v>131395.04999999999</v>
      </c>
      <c r="N69" s="317">
        <f>N70</f>
        <v>0</v>
      </c>
      <c r="O69" s="317">
        <f>SUM(O70)</f>
        <v>0</v>
      </c>
      <c r="P69" s="398">
        <f>SUM(P70)</f>
        <v>190000</v>
      </c>
    </row>
    <row r="70" spans="1:16" x14ac:dyDescent="0.25">
      <c r="A70" s="10" t="s">
        <v>106</v>
      </c>
      <c r="B70" s="130" t="s">
        <v>107</v>
      </c>
      <c r="C70" s="114">
        <v>26843.88</v>
      </c>
      <c r="D70" s="43">
        <v>100000</v>
      </c>
      <c r="E70" s="70">
        <v>100000</v>
      </c>
      <c r="F70" s="62">
        <v>50000</v>
      </c>
      <c r="G70" s="260">
        <v>450000</v>
      </c>
      <c r="H70" s="153">
        <v>200000</v>
      </c>
      <c r="I70" s="169">
        <v>50000</v>
      </c>
      <c r="J70" s="283">
        <v>100000</v>
      </c>
      <c r="K70" s="153">
        <v>190000</v>
      </c>
      <c r="L70" s="170">
        <v>100000</v>
      </c>
      <c r="M70" s="153">
        <v>131395.04999999999</v>
      </c>
      <c r="N70" s="313">
        <v>0</v>
      </c>
      <c r="O70" s="313">
        <v>0</v>
      </c>
      <c r="P70" s="397">
        <f t="shared" ref="P70" si="68">K70+N70-O70</f>
        <v>190000</v>
      </c>
    </row>
    <row r="71" spans="1:16" x14ac:dyDescent="0.25">
      <c r="A71" s="9" t="s">
        <v>108</v>
      </c>
      <c r="B71" s="129" t="s">
        <v>109</v>
      </c>
      <c r="C71" s="69">
        <f>SUM(C72)</f>
        <v>0</v>
      </c>
      <c r="D71" s="27">
        <f>SUM(D72)</f>
        <v>800000</v>
      </c>
      <c r="E71" s="69">
        <f t="shared" ref="E71" si="69">SUM(E72)</f>
        <v>0</v>
      </c>
      <c r="F71" s="61">
        <f>F72</f>
        <v>0</v>
      </c>
      <c r="G71" s="259">
        <f t="shared" ref="G71:M71" si="70">SUM(G72)</f>
        <v>0</v>
      </c>
      <c r="H71" s="152">
        <f t="shared" si="70"/>
        <v>250000</v>
      </c>
      <c r="I71" s="171">
        <f t="shared" si="70"/>
        <v>0</v>
      </c>
      <c r="J71" s="202">
        <f t="shared" si="70"/>
        <v>0</v>
      </c>
      <c r="K71" s="152">
        <f t="shared" si="70"/>
        <v>0</v>
      </c>
      <c r="L71" s="172">
        <f t="shared" si="70"/>
        <v>800000</v>
      </c>
      <c r="M71" s="152">
        <f t="shared" si="70"/>
        <v>0</v>
      </c>
      <c r="N71" s="317">
        <f>SUM(N72)</f>
        <v>0</v>
      </c>
      <c r="O71" s="317">
        <f>SUM(O72)</f>
        <v>0</v>
      </c>
      <c r="P71" s="398">
        <f>SUM(P72)</f>
        <v>0</v>
      </c>
    </row>
    <row r="72" spans="1:16" x14ac:dyDescent="0.25">
      <c r="A72" s="10" t="s">
        <v>147</v>
      </c>
      <c r="B72" s="130" t="s">
        <v>110</v>
      </c>
      <c r="C72" s="114">
        <v>0</v>
      </c>
      <c r="D72" s="43">
        <v>800000</v>
      </c>
      <c r="E72" s="70">
        <v>0</v>
      </c>
      <c r="F72" s="62">
        <v>0</v>
      </c>
      <c r="G72" s="260">
        <v>0</v>
      </c>
      <c r="H72" s="153">
        <v>250000</v>
      </c>
      <c r="I72" s="169">
        <v>0</v>
      </c>
      <c r="J72" s="283">
        <v>0</v>
      </c>
      <c r="K72" s="153">
        <v>0</v>
      </c>
      <c r="L72" s="170">
        <v>800000</v>
      </c>
      <c r="M72" s="153">
        <v>0</v>
      </c>
      <c r="N72" s="313">
        <v>0</v>
      </c>
      <c r="O72" s="313">
        <v>0</v>
      </c>
      <c r="P72" s="397">
        <v>0</v>
      </c>
    </row>
    <row r="73" spans="1:16" x14ac:dyDescent="0.25">
      <c r="A73" s="8" t="s">
        <v>7</v>
      </c>
      <c r="B73" s="123" t="s">
        <v>8</v>
      </c>
      <c r="C73" s="89">
        <f>SUM(C74)</f>
        <v>282070.21999999997</v>
      </c>
      <c r="D73" s="26">
        <f t="shared" ref="D73:M74" si="71">SUM(D74)</f>
        <v>300000</v>
      </c>
      <c r="E73" s="89">
        <f t="shared" si="71"/>
        <v>26056.61</v>
      </c>
      <c r="F73" s="225">
        <f t="shared" ref="F73:M73" si="72">F74+F76</f>
        <v>300000</v>
      </c>
      <c r="G73" s="199">
        <f t="shared" si="72"/>
        <v>300000</v>
      </c>
      <c r="H73" s="150">
        <f t="shared" si="72"/>
        <v>300000</v>
      </c>
      <c r="I73" s="225">
        <f t="shared" si="72"/>
        <v>300000</v>
      </c>
      <c r="J73" s="199">
        <f t="shared" si="72"/>
        <v>300000</v>
      </c>
      <c r="K73" s="150">
        <f t="shared" si="72"/>
        <v>300000</v>
      </c>
      <c r="L73" s="299">
        <f t="shared" si="72"/>
        <v>300000</v>
      </c>
      <c r="M73" s="150">
        <f t="shared" si="72"/>
        <v>36827</v>
      </c>
      <c r="N73" s="329"/>
      <c r="O73" s="329">
        <f>O74</f>
        <v>100000</v>
      </c>
      <c r="P73" s="395">
        <f t="shared" ref="P73" si="73">P74+P76</f>
        <v>200000</v>
      </c>
    </row>
    <row r="74" spans="1:16" x14ac:dyDescent="0.25">
      <c r="A74" s="9" t="s">
        <v>44</v>
      </c>
      <c r="B74" s="129" t="s">
        <v>45</v>
      </c>
      <c r="C74" s="69">
        <f>SUM(C75)</f>
        <v>282070.21999999997</v>
      </c>
      <c r="D74" s="27">
        <f t="shared" si="71"/>
        <v>300000</v>
      </c>
      <c r="E74" s="69">
        <f t="shared" si="71"/>
        <v>26056.61</v>
      </c>
      <c r="F74" s="61">
        <f>SUM(F75)</f>
        <v>300000</v>
      </c>
      <c r="G74" s="259">
        <f t="shared" si="71"/>
        <v>300000</v>
      </c>
      <c r="H74" s="152">
        <f>SUM(H75)</f>
        <v>300000</v>
      </c>
      <c r="I74" s="171">
        <f t="shared" si="71"/>
        <v>300000</v>
      </c>
      <c r="J74" s="202">
        <f t="shared" si="71"/>
        <v>300000</v>
      </c>
      <c r="K74" s="152">
        <f>SUM(K75)</f>
        <v>300000</v>
      </c>
      <c r="L74" s="172">
        <f t="shared" si="71"/>
        <v>300000</v>
      </c>
      <c r="M74" s="152">
        <f t="shared" si="71"/>
        <v>36827</v>
      </c>
      <c r="N74" s="317"/>
      <c r="O74" s="317">
        <f>SUM(O75)</f>
        <v>100000</v>
      </c>
      <c r="P74" s="398">
        <f>SUM(P75)</f>
        <v>200000</v>
      </c>
    </row>
    <row r="75" spans="1:16" x14ac:dyDescent="0.25">
      <c r="A75" s="10" t="s">
        <v>111</v>
      </c>
      <c r="B75" s="130" t="s">
        <v>112</v>
      </c>
      <c r="C75" s="114">
        <v>282070.21999999997</v>
      </c>
      <c r="D75" s="43">
        <v>300000</v>
      </c>
      <c r="E75" s="70">
        <v>26056.61</v>
      </c>
      <c r="F75" s="62">
        <v>300000</v>
      </c>
      <c r="G75" s="260">
        <v>300000</v>
      </c>
      <c r="H75" s="153">
        <v>300000</v>
      </c>
      <c r="I75" s="169">
        <v>300000</v>
      </c>
      <c r="J75" s="283">
        <v>300000</v>
      </c>
      <c r="K75" s="153">
        <v>300000</v>
      </c>
      <c r="L75" s="170">
        <v>300000</v>
      </c>
      <c r="M75" s="153">
        <v>36827</v>
      </c>
      <c r="N75" s="313"/>
      <c r="O75" s="313">
        <v>100000</v>
      </c>
      <c r="P75" s="397">
        <f t="shared" ref="P75" si="74">K75+N75-O75</f>
        <v>200000</v>
      </c>
    </row>
    <row r="76" spans="1:16" x14ac:dyDescent="0.25">
      <c r="A76" s="9" t="s">
        <v>77</v>
      </c>
      <c r="B76" s="129" t="s">
        <v>78</v>
      </c>
      <c r="C76" s="114"/>
      <c r="D76" s="43"/>
      <c r="E76" s="70"/>
      <c r="F76" s="188">
        <f t="shared" ref="F76:M76" si="75">F77</f>
        <v>0</v>
      </c>
      <c r="G76" s="203">
        <f t="shared" si="75"/>
        <v>0</v>
      </c>
      <c r="H76" s="233">
        <f t="shared" si="75"/>
        <v>0</v>
      </c>
      <c r="I76" s="188">
        <f t="shared" si="75"/>
        <v>0</v>
      </c>
      <c r="J76" s="203">
        <f t="shared" si="75"/>
        <v>0</v>
      </c>
      <c r="K76" s="233">
        <f t="shared" si="75"/>
        <v>0</v>
      </c>
      <c r="L76" s="203">
        <f t="shared" si="75"/>
        <v>0</v>
      </c>
      <c r="M76" s="233">
        <f t="shared" si="75"/>
        <v>0</v>
      </c>
      <c r="N76" s="317">
        <f>N77</f>
        <v>0</v>
      </c>
      <c r="O76" s="317">
        <f>SUM(O77)</f>
        <v>0</v>
      </c>
      <c r="P76" s="400">
        <f>P77</f>
        <v>0</v>
      </c>
    </row>
    <row r="77" spans="1:16" x14ac:dyDescent="0.25">
      <c r="A77" s="13" t="s">
        <v>91</v>
      </c>
      <c r="B77" s="130" t="s">
        <v>78</v>
      </c>
      <c r="C77" s="114"/>
      <c r="D77" s="43"/>
      <c r="E77" s="70"/>
      <c r="F77" s="62"/>
      <c r="G77" s="260"/>
      <c r="H77" s="153">
        <v>0</v>
      </c>
      <c r="I77" s="169"/>
      <c r="J77" s="283"/>
      <c r="K77" s="153">
        <v>0</v>
      </c>
      <c r="L77" s="170"/>
      <c r="M77" s="153">
        <v>0</v>
      </c>
      <c r="N77" s="313">
        <v>0</v>
      </c>
      <c r="O77" s="313">
        <v>0</v>
      </c>
      <c r="P77" s="397">
        <v>0</v>
      </c>
    </row>
    <row r="78" spans="1:16" x14ac:dyDescent="0.25">
      <c r="A78" s="8" t="s">
        <v>9</v>
      </c>
      <c r="B78" s="123" t="s">
        <v>10</v>
      </c>
      <c r="C78" s="89">
        <f>SUM(C79)</f>
        <v>99918</v>
      </c>
      <c r="D78" s="26">
        <f t="shared" ref="D78:J79" si="76">SUM(D79)</f>
        <v>160000</v>
      </c>
      <c r="E78" s="89">
        <f t="shared" si="76"/>
        <v>0</v>
      </c>
      <c r="F78" s="63">
        <f>F79</f>
        <v>160000</v>
      </c>
      <c r="G78" s="261">
        <f>SUM(G79)</f>
        <v>160000</v>
      </c>
      <c r="H78" s="149">
        <f>H79</f>
        <v>160000</v>
      </c>
      <c r="I78" s="225">
        <f t="shared" ref="I78:M78" si="77">SUM(I79)</f>
        <v>160000</v>
      </c>
      <c r="J78" s="199">
        <f t="shared" si="77"/>
        <v>160000</v>
      </c>
      <c r="K78" s="149">
        <f>K79</f>
        <v>160000</v>
      </c>
      <c r="L78" s="299">
        <f t="shared" si="77"/>
        <v>160000</v>
      </c>
      <c r="M78" s="149">
        <f t="shared" si="77"/>
        <v>0</v>
      </c>
      <c r="N78" s="329">
        <f>N79</f>
        <v>0</v>
      </c>
      <c r="O78" s="329">
        <f>O79</f>
        <v>0</v>
      </c>
      <c r="P78" s="401">
        <f>SUM(P79)</f>
        <v>160000</v>
      </c>
    </row>
    <row r="79" spans="1:16" x14ac:dyDescent="0.25">
      <c r="A79" s="9" t="s">
        <v>34</v>
      </c>
      <c r="B79" s="129" t="s">
        <v>35</v>
      </c>
      <c r="C79" s="69">
        <f>SUM(C80)</f>
        <v>99918</v>
      </c>
      <c r="D79" s="27">
        <f t="shared" si="76"/>
        <v>160000</v>
      </c>
      <c r="E79" s="69">
        <f t="shared" si="76"/>
        <v>0</v>
      </c>
      <c r="F79" s="61">
        <f>SUM(F80)</f>
        <v>160000</v>
      </c>
      <c r="G79" s="259">
        <f t="shared" si="76"/>
        <v>160000</v>
      </c>
      <c r="H79" s="152">
        <f>SUM(H80)</f>
        <v>160000</v>
      </c>
      <c r="I79" s="171">
        <f t="shared" si="76"/>
        <v>160000</v>
      </c>
      <c r="J79" s="202">
        <f t="shared" si="76"/>
        <v>160000</v>
      </c>
      <c r="K79" s="152">
        <f>SUM(K80)</f>
        <v>160000</v>
      </c>
      <c r="L79" s="172">
        <f>SUM(L80)</f>
        <v>160000</v>
      </c>
      <c r="M79" s="152">
        <f>SUM(M80)</f>
        <v>0</v>
      </c>
      <c r="N79" s="317">
        <f>SUM(N80)</f>
        <v>0</v>
      </c>
      <c r="O79" s="317"/>
      <c r="P79" s="398">
        <f>SUM(P80)</f>
        <v>160000</v>
      </c>
    </row>
    <row r="80" spans="1:16" ht="15.75" thickBot="1" x14ac:dyDescent="0.3">
      <c r="A80" s="11" t="s">
        <v>36</v>
      </c>
      <c r="B80" s="131" t="s">
        <v>37</v>
      </c>
      <c r="C80" s="115">
        <v>99918</v>
      </c>
      <c r="D80" s="45">
        <v>160000</v>
      </c>
      <c r="E80" s="88">
        <v>0</v>
      </c>
      <c r="F80" s="60">
        <v>160000</v>
      </c>
      <c r="G80" s="42">
        <v>160000</v>
      </c>
      <c r="H80" s="154">
        <v>160000</v>
      </c>
      <c r="I80" s="183">
        <v>160000</v>
      </c>
      <c r="J80" s="284">
        <v>160000</v>
      </c>
      <c r="K80" s="154">
        <v>160000</v>
      </c>
      <c r="L80" s="184">
        <v>160000</v>
      </c>
      <c r="M80" s="154">
        <v>0</v>
      </c>
      <c r="N80" s="318">
        <v>0</v>
      </c>
      <c r="O80" s="318">
        <v>0</v>
      </c>
      <c r="P80" s="399">
        <v>160000</v>
      </c>
    </row>
    <row r="81" spans="1:18" x14ac:dyDescent="0.25">
      <c r="A81" s="7" t="s">
        <v>113</v>
      </c>
      <c r="B81" s="127" t="s">
        <v>114</v>
      </c>
      <c r="C81" s="103">
        <f t="shared" ref="C81:E81" si="78">C82</f>
        <v>19186311.949999999</v>
      </c>
      <c r="D81" s="25">
        <f t="shared" si="78"/>
        <v>30367821</v>
      </c>
      <c r="E81" s="103">
        <f t="shared" si="78"/>
        <v>713538.24</v>
      </c>
      <c r="F81" s="224">
        <f t="shared" ref="F81:M81" si="79">F82</f>
        <v>21622368</v>
      </c>
      <c r="G81" s="198">
        <f t="shared" si="79"/>
        <v>33373775</v>
      </c>
      <c r="H81" s="231">
        <f t="shared" si="79"/>
        <v>25541843</v>
      </c>
      <c r="I81" s="224">
        <f t="shared" si="79"/>
        <v>21270543</v>
      </c>
      <c r="J81" s="198">
        <f t="shared" si="79"/>
        <v>30632475</v>
      </c>
      <c r="K81" s="231">
        <f t="shared" si="79"/>
        <v>24264753</v>
      </c>
      <c r="L81" s="298">
        <f t="shared" si="79"/>
        <v>30646275</v>
      </c>
      <c r="M81" s="231">
        <f t="shared" si="79"/>
        <v>5525311.5700000003</v>
      </c>
      <c r="N81" s="363">
        <f>N82</f>
        <v>242525</v>
      </c>
      <c r="O81" s="354">
        <f>O82</f>
        <v>1975392</v>
      </c>
      <c r="P81" s="402">
        <f>P82</f>
        <v>22531886</v>
      </c>
    </row>
    <row r="82" spans="1:18" x14ac:dyDescent="0.25">
      <c r="A82" s="8" t="s">
        <v>5</v>
      </c>
      <c r="B82" s="123" t="s">
        <v>6</v>
      </c>
      <c r="C82" s="89">
        <f>C86+C91+C94+C97+C102+C84</f>
        <v>19186311.949999999</v>
      </c>
      <c r="D82" s="26">
        <f t="shared" ref="D82:E82" si="80">D86+D91+D94+D97+D102+D84</f>
        <v>30367821</v>
      </c>
      <c r="E82" s="89">
        <f t="shared" si="80"/>
        <v>713538.24</v>
      </c>
      <c r="F82" s="225">
        <f t="shared" ref="F82:M82" si="81">F83+F93+F96</f>
        <v>21622368</v>
      </c>
      <c r="G82" s="199">
        <f t="shared" si="81"/>
        <v>33373775</v>
      </c>
      <c r="H82" s="150">
        <f t="shared" si="81"/>
        <v>25541843</v>
      </c>
      <c r="I82" s="225">
        <f t="shared" si="81"/>
        <v>21270543</v>
      </c>
      <c r="J82" s="199">
        <f t="shared" si="81"/>
        <v>30632475</v>
      </c>
      <c r="K82" s="150">
        <f t="shared" si="81"/>
        <v>24264753</v>
      </c>
      <c r="L82" s="299">
        <f t="shared" si="81"/>
        <v>30646275</v>
      </c>
      <c r="M82" s="150">
        <f t="shared" si="81"/>
        <v>5525311.5700000003</v>
      </c>
      <c r="N82" s="329">
        <f>N83+N93+N96</f>
        <v>242525</v>
      </c>
      <c r="O82" s="329">
        <f>O83+O93+O96</f>
        <v>1975392</v>
      </c>
      <c r="P82" s="395">
        <f t="shared" ref="P82" si="82">P83+P93+P96</f>
        <v>22531886</v>
      </c>
      <c r="R82" s="185"/>
    </row>
    <row r="83" spans="1:18" x14ac:dyDescent="0.25">
      <c r="A83" s="39" t="s">
        <v>155</v>
      </c>
      <c r="B83" s="128" t="s">
        <v>163</v>
      </c>
      <c r="C83" s="90"/>
      <c r="D83" s="40"/>
      <c r="E83" s="90"/>
      <c r="F83" s="226">
        <f t="shared" ref="F83:M83" si="83">F84+F86+F91</f>
        <v>19934368</v>
      </c>
      <c r="G83" s="200">
        <f t="shared" si="83"/>
        <v>30384525</v>
      </c>
      <c r="H83" s="232">
        <f t="shared" si="83"/>
        <v>22679687</v>
      </c>
      <c r="I83" s="226">
        <f t="shared" si="83"/>
        <v>19754418</v>
      </c>
      <c r="J83" s="200">
        <f t="shared" si="83"/>
        <v>27308725</v>
      </c>
      <c r="K83" s="232">
        <f t="shared" si="83"/>
        <v>21545704</v>
      </c>
      <c r="L83" s="300">
        <f t="shared" si="83"/>
        <v>27598275</v>
      </c>
      <c r="M83" s="232">
        <f t="shared" si="83"/>
        <v>5525311.5700000003</v>
      </c>
      <c r="N83" s="316">
        <f>N84+N86+N91</f>
        <v>242525</v>
      </c>
      <c r="O83" s="316">
        <f>O84+O86+O91</f>
        <v>0</v>
      </c>
      <c r="P83" s="396">
        <f t="shared" ref="P83" si="84">P84+P86+P91</f>
        <v>21788229</v>
      </c>
    </row>
    <row r="84" spans="1:18" x14ac:dyDescent="0.25">
      <c r="A84" s="9" t="s">
        <v>44</v>
      </c>
      <c r="B84" s="129" t="s">
        <v>45</v>
      </c>
      <c r="C84" s="106">
        <f>C85</f>
        <v>0</v>
      </c>
      <c r="D84" s="59">
        <f t="shared" ref="D84:M84" si="85">D85</f>
        <v>50000</v>
      </c>
      <c r="E84" s="106">
        <f t="shared" si="85"/>
        <v>0</v>
      </c>
      <c r="F84" s="246">
        <f>SUM(F85)</f>
        <v>50000</v>
      </c>
      <c r="G84" s="262">
        <f t="shared" si="85"/>
        <v>50000</v>
      </c>
      <c r="H84" s="159">
        <f t="shared" si="85"/>
        <v>10000</v>
      </c>
      <c r="I84" s="189">
        <f>SUM(I85)</f>
        <v>50000</v>
      </c>
      <c r="J84" s="204">
        <f t="shared" si="85"/>
        <v>50000</v>
      </c>
      <c r="K84" s="159">
        <f t="shared" si="85"/>
        <v>9500</v>
      </c>
      <c r="L84" s="301">
        <f t="shared" si="85"/>
        <v>50000</v>
      </c>
      <c r="M84" s="159">
        <f t="shared" si="85"/>
        <v>0</v>
      </c>
      <c r="N84" s="317">
        <f>SUM(N85)</f>
        <v>0</v>
      </c>
      <c r="O84" s="317">
        <f>SUM(O85)</f>
        <v>0</v>
      </c>
      <c r="P84" s="403">
        <f>P85</f>
        <v>9500</v>
      </c>
    </row>
    <row r="85" spans="1:18" x14ac:dyDescent="0.25">
      <c r="A85" s="10" t="s">
        <v>50</v>
      </c>
      <c r="B85" s="130" t="s">
        <v>51</v>
      </c>
      <c r="C85" s="72">
        <v>0</v>
      </c>
      <c r="D85" s="43">
        <v>50000</v>
      </c>
      <c r="E85" s="70">
        <v>0</v>
      </c>
      <c r="F85" s="62">
        <v>50000</v>
      </c>
      <c r="G85" s="260">
        <v>50000</v>
      </c>
      <c r="H85" s="153">
        <v>10000</v>
      </c>
      <c r="I85" s="169">
        <v>50000</v>
      </c>
      <c r="J85" s="283">
        <v>50000</v>
      </c>
      <c r="K85" s="153">
        <v>9500</v>
      </c>
      <c r="L85" s="170">
        <v>50000</v>
      </c>
      <c r="M85" s="153">
        <v>0</v>
      </c>
      <c r="N85" s="313">
        <v>0</v>
      </c>
      <c r="O85" s="313">
        <v>0</v>
      </c>
      <c r="P85" s="397">
        <f t="shared" ref="P85:P90" si="86">K85+N85-O85</f>
        <v>9500</v>
      </c>
    </row>
    <row r="86" spans="1:18" x14ac:dyDescent="0.25">
      <c r="A86" s="9" t="s">
        <v>56</v>
      </c>
      <c r="B86" s="129" t="s">
        <v>57</v>
      </c>
      <c r="C86" s="69">
        <f>SUM(C87:C90)</f>
        <v>17258250</v>
      </c>
      <c r="D86" s="27">
        <f>SUM(D87:D90)</f>
        <v>26697321</v>
      </c>
      <c r="E86" s="69">
        <f t="shared" ref="E86:M86" si="87">SUM(E87:E90)</f>
        <v>540942.93999999994</v>
      </c>
      <c r="F86" s="171">
        <f t="shared" si="87"/>
        <v>19821868</v>
      </c>
      <c r="G86" s="202">
        <f t="shared" si="87"/>
        <v>30272025</v>
      </c>
      <c r="H86" s="151">
        <f t="shared" si="87"/>
        <v>22669687</v>
      </c>
      <c r="I86" s="171">
        <f t="shared" si="87"/>
        <v>19641918</v>
      </c>
      <c r="J86" s="202">
        <f t="shared" si="87"/>
        <v>27196225</v>
      </c>
      <c r="K86" s="151">
        <f t="shared" si="87"/>
        <v>21536204</v>
      </c>
      <c r="L86" s="172">
        <f t="shared" si="87"/>
        <v>27485775</v>
      </c>
      <c r="M86" s="151">
        <f t="shared" si="87"/>
        <v>5525311.5700000003</v>
      </c>
      <c r="N86" s="317">
        <f>SUM(N87:N90)</f>
        <v>242525</v>
      </c>
      <c r="O86" s="317"/>
      <c r="P86" s="186">
        <f t="shared" ref="P86" si="88">SUM(P87:P90)</f>
        <v>21778729</v>
      </c>
    </row>
    <row r="87" spans="1:18" x14ac:dyDescent="0.25">
      <c r="A87" s="10" t="s">
        <v>60</v>
      </c>
      <c r="B87" s="130" t="s">
        <v>61</v>
      </c>
      <c r="C87" s="114">
        <v>4783769.1100000003</v>
      </c>
      <c r="D87" s="43">
        <v>6560781</v>
      </c>
      <c r="E87" s="70">
        <v>52500</v>
      </c>
      <c r="F87" s="62">
        <v>6560780</v>
      </c>
      <c r="G87" s="260">
        <f>4147000+3931250</f>
        <v>8078250</v>
      </c>
      <c r="H87" s="153">
        <f>4544000-186202</f>
        <v>4357798</v>
      </c>
      <c r="I87" s="169">
        <v>6386918</v>
      </c>
      <c r="J87" s="283">
        <f>4115700+3931250</f>
        <v>8046950</v>
      </c>
      <c r="K87" s="153">
        <v>4139909</v>
      </c>
      <c r="L87" s="170">
        <f>4173750+3931250</f>
        <v>8105000</v>
      </c>
      <c r="M87" s="153">
        <f>351187.5+983531.25</f>
        <v>1334718.75</v>
      </c>
      <c r="N87" s="313"/>
      <c r="O87" s="313"/>
      <c r="P87" s="397">
        <f t="shared" si="86"/>
        <v>4139909</v>
      </c>
    </row>
    <row r="88" spans="1:18" x14ac:dyDescent="0.25">
      <c r="A88" s="10" t="s">
        <v>66</v>
      </c>
      <c r="B88" s="130" t="s">
        <v>67</v>
      </c>
      <c r="C88" s="114">
        <v>2679264.9</v>
      </c>
      <c r="D88" s="43">
        <v>4000000</v>
      </c>
      <c r="E88" s="70">
        <v>153715.49</v>
      </c>
      <c r="F88" s="62">
        <v>3106088</v>
      </c>
      <c r="G88" s="260">
        <f>4861775+500000</f>
        <v>5361775</v>
      </c>
      <c r="H88" s="153">
        <v>2060500</v>
      </c>
      <c r="I88" s="169">
        <v>3100000</v>
      </c>
      <c r="J88" s="283">
        <f>3624275+100000</f>
        <v>3724275</v>
      </c>
      <c r="K88" s="153">
        <v>1957475</v>
      </c>
      <c r="L88" s="170">
        <f>3624275+100000</f>
        <v>3724275</v>
      </c>
      <c r="M88" s="153">
        <f>150812.5+75817.81</f>
        <v>226630.31</v>
      </c>
      <c r="N88" s="313">
        <v>242525</v>
      </c>
      <c r="O88" s="313"/>
      <c r="P88" s="397">
        <f t="shared" si="86"/>
        <v>2200000</v>
      </c>
    </row>
    <row r="89" spans="1:18" x14ac:dyDescent="0.25">
      <c r="A89" s="10" t="s">
        <v>70</v>
      </c>
      <c r="B89" s="130" t="s">
        <v>71</v>
      </c>
      <c r="C89" s="114">
        <v>48282.5</v>
      </c>
      <c r="D89" s="43">
        <v>250000</v>
      </c>
      <c r="E89" s="70">
        <v>0</v>
      </c>
      <c r="F89" s="62">
        <v>155000</v>
      </c>
      <c r="G89" s="260">
        <v>155000</v>
      </c>
      <c r="H89" s="153">
        <v>170000</v>
      </c>
      <c r="I89" s="169">
        <v>155000</v>
      </c>
      <c r="J89" s="283">
        <v>155000</v>
      </c>
      <c r="K89" s="153">
        <v>161500</v>
      </c>
      <c r="L89" s="170">
        <v>155000</v>
      </c>
      <c r="M89" s="153">
        <v>0</v>
      </c>
      <c r="N89" s="313"/>
      <c r="O89" s="313"/>
      <c r="P89" s="397">
        <f t="shared" si="86"/>
        <v>161500</v>
      </c>
    </row>
    <row r="90" spans="1:18" x14ac:dyDescent="0.25">
      <c r="A90" s="10" t="s">
        <v>115</v>
      </c>
      <c r="B90" s="130" t="s">
        <v>116</v>
      </c>
      <c r="C90" s="114">
        <v>9746933.4900000002</v>
      </c>
      <c r="D90" s="43">
        <v>15886540</v>
      </c>
      <c r="E90" s="70">
        <v>334727.45</v>
      </c>
      <c r="F90" s="62">
        <v>10000000</v>
      </c>
      <c r="G90" s="260">
        <f>16677000</f>
        <v>16677000</v>
      </c>
      <c r="H90" s="153">
        <v>16081389</v>
      </c>
      <c r="I90" s="169">
        <v>10000000</v>
      </c>
      <c r="J90" s="283">
        <f>15270000</f>
        <v>15270000</v>
      </c>
      <c r="K90" s="153">
        <v>15277320</v>
      </c>
      <c r="L90" s="170">
        <f>15501500</f>
        <v>15501500</v>
      </c>
      <c r="M90" s="153">
        <v>3963962.51</v>
      </c>
      <c r="N90" s="313"/>
      <c r="O90" s="313"/>
      <c r="P90" s="397">
        <f t="shared" si="86"/>
        <v>15277320</v>
      </c>
    </row>
    <row r="91" spans="1:18" x14ac:dyDescent="0.25">
      <c r="A91" s="9" t="s">
        <v>77</v>
      </c>
      <c r="B91" s="129" t="s">
        <v>78</v>
      </c>
      <c r="C91" s="69">
        <f t="shared" ref="C91:M91" si="89">SUM(C92)</f>
        <v>11250</v>
      </c>
      <c r="D91" s="27">
        <f t="shared" si="89"/>
        <v>62500</v>
      </c>
      <c r="E91" s="69">
        <f t="shared" si="89"/>
        <v>0</v>
      </c>
      <c r="F91" s="61">
        <f>SUM(F92)</f>
        <v>62500</v>
      </c>
      <c r="G91" s="259">
        <f t="shared" si="89"/>
        <v>62500</v>
      </c>
      <c r="H91" s="152">
        <f t="shared" si="89"/>
        <v>0</v>
      </c>
      <c r="I91" s="171">
        <f t="shared" si="89"/>
        <v>62500</v>
      </c>
      <c r="J91" s="202">
        <f t="shared" si="89"/>
        <v>62500</v>
      </c>
      <c r="K91" s="152">
        <f t="shared" si="89"/>
        <v>0</v>
      </c>
      <c r="L91" s="172">
        <f t="shared" si="89"/>
        <v>62500</v>
      </c>
      <c r="M91" s="152">
        <f t="shared" si="89"/>
        <v>0</v>
      </c>
      <c r="N91" s="317"/>
      <c r="O91" s="317"/>
      <c r="P91" s="398">
        <f>SUM(P92)</f>
        <v>0</v>
      </c>
    </row>
    <row r="92" spans="1:18" x14ac:dyDescent="0.25">
      <c r="A92" s="10" t="s">
        <v>87</v>
      </c>
      <c r="B92" s="130" t="s">
        <v>88</v>
      </c>
      <c r="C92" s="114">
        <v>11250</v>
      </c>
      <c r="D92" s="43">
        <v>62500</v>
      </c>
      <c r="E92" s="70">
        <v>0</v>
      </c>
      <c r="F92" s="62">
        <v>62500</v>
      </c>
      <c r="G92" s="260">
        <v>62500</v>
      </c>
      <c r="H92" s="153">
        <v>0</v>
      </c>
      <c r="I92" s="169">
        <v>62500</v>
      </c>
      <c r="J92" s="283">
        <v>62500</v>
      </c>
      <c r="K92" s="153">
        <v>0</v>
      </c>
      <c r="L92" s="170">
        <v>62500</v>
      </c>
      <c r="M92" s="153">
        <v>0</v>
      </c>
      <c r="N92" s="313"/>
      <c r="O92" s="313"/>
      <c r="P92" s="397">
        <v>0</v>
      </c>
    </row>
    <row r="93" spans="1:18" x14ac:dyDescent="0.25">
      <c r="A93" s="39" t="s">
        <v>158</v>
      </c>
      <c r="B93" s="128"/>
      <c r="C93" s="90"/>
      <c r="D93" s="48"/>
      <c r="E93" s="71"/>
      <c r="F93" s="247">
        <f t="shared" ref="F93:M93" si="90">F94</f>
        <v>12500</v>
      </c>
      <c r="G93" s="263">
        <f t="shared" si="90"/>
        <v>18750</v>
      </c>
      <c r="H93" s="156">
        <f t="shared" si="90"/>
        <v>0</v>
      </c>
      <c r="I93" s="187">
        <f t="shared" si="90"/>
        <v>12500</v>
      </c>
      <c r="J93" s="201">
        <f t="shared" si="90"/>
        <v>18750</v>
      </c>
      <c r="K93" s="156">
        <f t="shared" si="90"/>
        <v>0</v>
      </c>
      <c r="L93" s="173">
        <f t="shared" si="90"/>
        <v>18750</v>
      </c>
      <c r="M93" s="156">
        <f t="shared" si="90"/>
        <v>0</v>
      </c>
      <c r="N93" s="316">
        <f>N94</f>
        <v>0</v>
      </c>
      <c r="O93" s="316">
        <f>O94</f>
        <v>0</v>
      </c>
      <c r="P93" s="404">
        <f>P94</f>
        <v>0</v>
      </c>
    </row>
    <row r="94" spans="1:18" x14ac:dyDescent="0.25">
      <c r="A94" s="9" t="s">
        <v>117</v>
      </c>
      <c r="B94" s="129" t="s">
        <v>118</v>
      </c>
      <c r="C94" s="69">
        <f>SUM(C95)</f>
        <v>0</v>
      </c>
      <c r="D94" s="27">
        <f t="shared" ref="D94:M94" si="91">SUM(D95)</f>
        <v>20000</v>
      </c>
      <c r="E94" s="69">
        <v>0</v>
      </c>
      <c r="F94" s="61">
        <f>SUM(F95)</f>
        <v>12500</v>
      </c>
      <c r="G94" s="259">
        <f t="shared" si="91"/>
        <v>18750</v>
      </c>
      <c r="H94" s="152">
        <f t="shared" si="91"/>
        <v>0</v>
      </c>
      <c r="I94" s="171">
        <f t="shared" si="91"/>
        <v>12500</v>
      </c>
      <c r="J94" s="202">
        <f t="shared" si="91"/>
        <v>18750</v>
      </c>
      <c r="K94" s="152">
        <f t="shared" si="91"/>
        <v>0</v>
      </c>
      <c r="L94" s="172">
        <f t="shared" si="91"/>
        <v>18750</v>
      </c>
      <c r="M94" s="152">
        <f t="shared" si="91"/>
        <v>0</v>
      </c>
      <c r="N94" s="317"/>
      <c r="O94" s="317"/>
      <c r="P94" s="398">
        <f>SUM(P95)</f>
        <v>0</v>
      </c>
    </row>
    <row r="95" spans="1:18" x14ac:dyDescent="0.25">
      <c r="A95" s="10" t="s">
        <v>119</v>
      </c>
      <c r="B95" s="130" t="s">
        <v>120</v>
      </c>
      <c r="C95" s="114">
        <v>0</v>
      </c>
      <c r="D95" s="43">
        <v>20000</v>
      </c>
      <c r="E95" s="70">
        <v>0</v>
      </c>
      <c r="F95" s="62">
        <v>12500</v>
      </c>
      <c r="G95" s="260">
        <v>18750</v>
      </c>
      <c r="H95" s="153">
        <v>0</v>
      </c>
      <c r="I95" s="169">
        <v>12500</v>
      </c>
      <c r="J95" s="283">
        <v>18750</v>
      </c>
      <c r="K95" s="153">
        <v>0</v>
      </c>
      <c r="L95" s="170">
        <v>18750</v>
      </c>
      <c r="M95" s="153">
        <v>0</v>
      </c>
      <c r="N95" s="313"/>
      <c r="O95" s="313"/>
      <c r="P95" s="397">
        <v>0</v>
      </c>
    </row>
    <row r="96" spans="1:18" x14ac:dyDescent="0.25">
      <c r="A96" s="39" t="s">
        <v>157</v>
      </c>
      <c r="B96" s="128" t="s">
        <v>166</v>
      </c>
      <c r="C96" s="90"/>
      <c r="D96" s="48"/>
      <c r="E96" s="71"/>
      <c r="F96" s="157">
        <f t="shared" ref="F96:M96" si="92">F97+F102</f>
        <v>1675500</v>
      </c>
      <c r="G96" s="201">
        <f t="shared" si="92"/>
        <v>2970500</v>
      </c>
      <c r="H96" s="155">
        <f t="shared" si="92"/>
        <v>2862156</v>
      </c>
      <c r="I96" s="157">
        <f t="shared" si="92"/>
        <v>1503625</v>
      </c>
      <c r="J96" s="201">
        <f t="shared" si="92"/>
        <v>3305000</v>
      </c>
      <c r="K96" s="155">
        <f t="shared" si="92"/>
        <v>2719049</v>
      </c>
      <c r="L96" s="173">
        <f t="shared" si="92"/>
        <v>3029250</v>
      </c>
      <c r="M96" s="155">
        <f t="shared" si="92"/>
        <v>0</v>
      </c>
      <c r="N96" s="316"/>
      <c r="O96" s="316">
        <f>O97+O102</f>
        <v>1975392</v>
      </c>
      <c r="P96" s="187">
        <f t="shared" ref="P96" si="93">P97+P102</f>
        <v>743657</v>
      </c>
    </row>
    <row r="97" spans="1:16" x14ac:dyDescent="0.25">
      <c r="A97" s="9" t="s">
        <v>104</v>
      </c>
      <c r="B97" s="129" t="s">
        <v>105</v>
      </c>
      <c r="C97" s="69">
        <f t="shared" ref="C97:D97" si="94">SUM(C98:C100)</f>
        <v>1916811.9499999997</v>
      </c>
      <c r="D97" s="27">
        <f t="shared" si="94"/>
        <v>3527500</v>
      </c>
      <c r="E97" s="69">
        <f t="shared" ref="E97" si="95">SUM(E98:E100)</f>
        <v>172595.3</v>
      </c>
      <c r="F97" s="171">
        <f t="shared" ref="F97:M97" si="96">SUM(F98:F101)</f>
        <v>1665000</v>
      </c>
      <c r="G97" s="202">
        <f t="shared" si="96"/>
        <v>2960000</v>
      </c>
      <c r="H97" s="151">
        <f t="shared" si="96"/>
        <v>2267156</v>
      </c>
      <c r="I97" s="171">
        <f t="shared" si="96"/>
        <v>1493125</v>
      </c>
      <c r="J97" s="202">
        <f t="shared" si="96"/>
        <v>3294500</v>
      </c>
      <c r="K97" s="151">
        <f t="shared" si="96"/>
        <v>2153799</v>
      </c>
      <c r="L97" s="172">
        <f t="shared" si="96"/>
        <v>3018750</v>
      </c>
      <c r="M97" s="151">
        <f t="shared" si="96"/>
        <v>0</v>
      </c>
      <c r="N97" s="317"/>
      <c r="O97" s="317">
        <f>SUM(O98:O101)</f>
        <v>1410142</v>
      </c>
      <c r="P97" s="186">
        <f t="shared" ref="P97" si="97">SUM(P98:P101)</f>
        <v>743657</v>
      </c>
    </row>
    <row r="98" spans="1:16" x14ac:dyDescent="0.25">
      <c r="A98" s="10" t="s">
        <v>106</v>
      </c>
      <c r="B98" s="130" t="s">
        <v>107</v>
      </c>
      <c r="C98" s="114">
        <v>1661011.38</v>
      </c>
      <c r="D98" s="43">
        <v>2200000</v>
      </c>
      <c r="E98" s="70">
        <v>122562.5</v>
      </c>
      <c r="F98" s="62">
        <v>1650000</v>
      </c>
      <c r="G98" s="260">
        <v>2110000</v>
      </c>
      <c r="H98" s="153">
        <v>1787000</v>
      </c>
      <c r="I98" s="169">
        <v>1478125</v>
      </c>
      <c r="J98" s="283">
        <v>2707000</v>
      </c>
      <c r="K98" s="153">
        <v>1697650</v>
      </c>
      <c r="L98" s="170">
        <v>2731250</v>
      </c>
      <c r="M98" s="153">
        <v>0</v>
      </c>
      <c r="N98" s="313">
        <v>0</v>
      </c>
      <c r="O98" s="313">
        <v>1197650</v>
      </c>
      <c r="P98" s="397">
        <f t="shared" ref="P98:P101" si="98">K98+N98-O98</f>
        <v>500000</v>
      </c>
    </row>
    <row r="99" spans="1:16" x14ac:dyDescent="0.25">
      <c r="A99" s="10" t="s">
        <v>121</v>
      </c>
      <c r="B99" s="130" t="s">
        <v>122</v>
      </c>
      <c r="C99" s="114">
        <v>5895.17</v>
      </c>
      <c r="D99" s="43">
        <v>15000</v>
      </c>
      <c r="E99" s="70">
        <v>50032.800000000003</v>
      </c>
      <c r="F99" s="62">
        <v>15000</v>
      </c>
      <c r="G99" s="260">
        <v>25000</v>
      </c>
      <c r="H99" s="153">
        <v>14375</v>
      </c>
      <c r="I99" s="169">
        <v>15000</v>
      </c>
      <c r="J99" s="283">
        <v>25000</v>
      </c>
      <c r="K99" s="153">
        <v>13657</v>
      </c>
      <c r="L99" s="170">
        <v>25000</v>
      </c>
      <c r="M99" s="153">
        <v>0</v>
      </c>
      <c r="N99" s="313">
        <v>0</v>
      </c>
      <c r="O99" s="313">
        <v>0</v>
      </c>
      <c r="P99" s="397">
        <f t="shared" si="98"/>
        <v>13657</v>
      </c>
    </row>
    <row r="100" spans="1:16" x14ac:dyDescent="0.25">
      <c r="A100" s="12">
        <v>4223</v>
      </c>
      <c r="B100" s="132" t="s">
        <v>123</v>
      </c>
      <c r="C100" s="114">
        <v>249905.4</v>
      </c>
      <c r="D100" s="43">
        <v>1312500</v>
      </c>
      <c r="E100" s="70">
        <v>0</v>
      </c>
      <c r="F100" s="62">
        <v>0</v>
      </c>
      <c r="G100" s="260">
        <v>825000</v>
      </c>
      <c r="H100" s="153">
        <v>465781</v>
      </c>
      <c r="I100" s="169">
        <v>0</v>
      </c>
      <c r="J100" s="283">
        <v>525000</v>
      </c>
      <c r="K100" s="153">
        <v>442492</v>
      </c>
      <c r="L100" s="170">
        <v>225000</v>
      </c>
      <c r="M100" s="153">
        <v>0</v>
      </c>
      <c r="N100" s="313">
        <v>0</v>
      </c>
      <c r="O100" s="313">
        <v>212492</v>
      </c>
      <c r="P100" s="397">
        <f t="shared" si="98"/>
        <v>230000</v>
      </c>
    </row>
    <row r="101" spans="1:16" x14ac:dyDescent="0.25">
      <c r="A101" s="10" t="s">
        <v>148</v>
      </c>
      <c r="B101" s="310" t="s">
        <v>138</v>
      </c>
      <c r="C101" s="118">
        <v>0</v>
      </c>
      <c r="D101" s="44">
        <v>0</v>
      </c>
      <c r="E101" s="68">
        <v>0</v>
      </c>
      <c r="F101" s="249">
        <v>0</v>
      </c>
      <c r="G101" s="311">
        <v>0</v>
      </c>
      <c r="H101" s="160">
        <v>0</v>
      </c>
      <c r="I101" s="178">
        <v>0</v>
      </c>
      <c r="J101" s="285">
        <v>37500</v>
      </c>
      <c r="K101" s="160">
        <v>0</v>
      </c>
      <c r="L101" s="179">
        <v>37500</v>
      </c>
      <c r="M101" s="160">
        <v>0</v>
      </c>
      <c r="N101" s="313"/>
      <c r="O101" s="313"/>
      <c r="P101" s="397">
        <f t="shared" si="98"/>
        <v>0</v>
      </c>
    </row>
    <row r="102" spans="1:16" x14ac:dyDescent="0.25">
      <c r="A102" s="9" t="s">
        <v>124</v>
      </c>
      <c r="B102" s="129" t="s">
        <v>125</v>
      </c>
      <c r="C102" s="69">
        <f>SUM(C103)</f>
        <v>0</v>
      </c>
      <c r="D102" s="27">
        <f t="shared" ref="D102:M102" si="99">SUM(D103)</f>
        <v>10500</v>
      </c>
      <c r="E102" s="69">
        <f t="shared" si="99"/>
        <v>0</v>
      </c>
      <c r="F102" s="61">
        <f>F103</f>
        <v>10500</v>
      </c>
      <c r="G102" s="259">
        <f t="shared" si="99"/>
        <v>10500</v>
      </c>
      <c r="H102" s="152">
        <f t="shared" si="99"/>
        <v>595000</v>
      </c>
      <c r="I102" s="186">
        <f t="shared" si="99"/>
        <v>10500</v>
      </c>
      <c r="J102" s="202">
        <f t="shared" si="99"/>
        <v>10500</v>
      </c>
      <c r="K102" s="152">
        <f t="shared" si="99"/>
        <v>565250</v>
      </c>
      <c r="L102" s="172">
        <f t="shared" si="99"/>
        <v>10500</v>
      </c>
      <c r="M102" s="152">
        <f t="shared" si="99"/>
        <v>0</v>
      </c>
      <c r="N102" s="317"/>
      <c r="O102" s="317">
        <f>SUM(O103)</f>
        <v>565250</v>
      </c>
      <c r="P102" s="398">
        <f>SUM(P103)</f>
        <v>0</v>
      </c>
    </row>
    <row r="103" spans="1:16" ht="15.75" thickBot="1" x14ac:dyDescent="0.3">
      <c r="A103" s="13" t="s">
        <v>126</v>
      </c>
      <c r="B103" s="310" t="s">
        <v>127</v>
      </c>
      <c r="C103" s="118">
        <v>0</v>
      </c>
      <c r="D103" s="44">
        <v>10500</v>
      </c>
      <c r="E103" s="68">
        <v>0</v>
      </c>
      <c r="F103" s="249">
        <v>10500</v>
      </c>
      <c r="G103" s="311">
        <v>10500</v>
      </c>
      <c r="H103" s="330">
        <v>595000</v>
      </c>
      <c r="I103" s="273">
        <v>10500</v>
      </c>
      <c r="J103" s="285">
        <v>10500</v>
      </c>
      <c r="K103" s="160">
        <v>565250</v>
      </c>
      <c r="L103" s="179">
        <v>10500</v>
      </c>
      <c r="M103" s="160">
        <v>0</v>
      </c>
      <c r="N103" s="318"/>
      <c r="O103" s="318">
        <v>565250</v>
      </c>
      <c r="P103" s="399">
        <v>0</v>
      </c>
    </row>
    <row r="104" spans="1:16" x14ac:dyDescent="0.25">
      <c r="A104" s="7" t="s">
        <v>128</v>
      </c>
      <c r="B104" s="127" t="s">
        <v>129</v>
      </c>
      <c r="C104" s="22">
        <f>C107+C113</f>
        <v>236587.81</v>
      </c>
      <c r="D104" s="93">
        <f t="shared" ref="D104:E104" si="100">D107+D113</f>
        <v>100000</v>
      </c>
      <c r="E104" s="219">
        <f t="shared" si="100"/>
        <v>10000</v>
      </c>
      <c r="F104" s="224">
        <f t="shared" ref="F104:M104" si="101">F105+F115</f>
        <v>900200</v>
      </c>
      <c r="G104" s="198">
        <f t="shared" si="101"/>
        <v>900200</v>
      </c>
      <c r="H104" s="231">
        <f t="shared" si="101"/>
        <v>900200</v>
      </c>
      <c r="I104" s="224">
        <f t="shared" si="101"/>
        <v>0</v>
      </c>
      <c r="J104" s="198">
        <f t="shared" si="101"/>
        <v>0</v>
      </c>
      <c r="K104" s="231">
        <f t="shared" si="101"/>
        <v>402700</v>
      </c>
      <c r="L104" s="298">
        <f t="shared" si="101"/>
        <v>200000</v>
      </c>
      <c r="M104" s="231">
        <f t="shared" si="101"/>
        <v>10000</v>
      </c>
      <c r="N104" s="354">
        <f>N105</f>
        <v>125000</v>
      </c>
      <c r="O104" s="354">
        <f>O105+O115</f>
        <v>267700</v>
      </c>
      <c r="P104" s="402">
        <f t="shared" ref="P104" si="102">P105+P115</f>
        <v>260000</v>
      </c>
    </row>
    <row r="105" spans="1:16" x14ac:dyDescent="0.25">
      <c r="A105" s="8" t="s">
        <v>5</v>
      </c>
      <c r="B105" s="123" t="s">
        <v>6</v>
      </c>
      <c r="C105" s="23">
        <f>C107+C113</f>
        <v>236587.81</v>
      </c>
      <c r="D105" s="94">
        <f t="shared" ref="D105:E105" si="103">D107+D113</f>
        <v>100000</v>
      </c>
      <c r="E105" s="220">
        <f t="shared" si="103"/>
        <v>10000</v>
      </c>
      <c r="F105" s="225">
        <f t="shared" ref="F105:M105" si="104">F106</f>
        <v>700000</v>
      </c>
      <c r="G105" s="199">
        <f t="shared" si="104"/>
        <v>700000</v>
      </c>
      <c r="H105" s="150">
        <f t="shared" si="104"/>
        <v>700000</v>
      </c>
      <c r="I105" s="225">
        <f t="shared" si="104"/>
        <v>0</v>
      </c>
      <c r="J105" s="199">
        <f t="shared" si="104"/>
        <v>0</v>
      </c>
      <c r="K105" s="150">
        <f t="shared" si="104"/>
        <v>202500</v>
      </c>
      <c r="L105" s="299">
        <f t="shared" si="104"/>
        <v>200000</v>
      </c>
      <c r="M105" s="150">
        <f t="shared" si="104"/>
        <v>10000</v>
      </c>
      <c r="N105" s="217">
        <f>N106</f>
        <v>125000</v>
      </c>
      <c r="O105" s="217">
        <f>O106</f>
        <v>67500</v>
      </c>
      <c r="P105" s="395">
        <f>P106</f>
        <v>260000</v>
      </c>
    </row>
    <row r="106" spans="1:16" x14ac:dyDescent="0.25">
      <c r="A106" s="39" t="s">
        <v>155</v>
      </c>
      <c r="B106" s="128" t="s">
        <v>163</v>
      </c>
      <c r="C106" s="41"/>
      <c r="D106" s="95"/>
      <c r="E106" s="221"/>
      <c r="F106" s="226">
        <f t="shared" ref="F106:M106" si="105">F107+F111+F113</f>
        <v>700000</v>
      </c>
      <c r="G106" s="200">
        <f t="shared" si="105"/>
        <v>700000</v>
      </c>
      <c r="H106" s="232">
        <f t="shared" si="105"/>
        <v>700000</v>
      </c>
      <c r="I106" s="226">
        <f t="shared" si="105"/>
        <v>0</v>
      </c>
      <c r="J106" s="200">
        <f t="shared" si="105"/>
        <v>0</v>
      </c>
      <c r="K106" s="232">
        <f t="shared" si="105"/>
        <v>202500</v>
      </c>
      <c r="L106" s="300">
        <f t="shared" si="105"/>
        <v>200000</v>
      </c>
      <c r="M106" s="232">
        <f t="shared" si="105"/>
        <v>10000</v>
      </c>
      <c r="N106" s="316">
        <f>N107+N111+N113</f>
        <v>125000</v>
      </c>
      <c r="O106" s="316">
        <f>O111+O113</f>
        <v>67500</v>
      </c>
      <c r="P106" s="396">
        <f t="shared" ref="P106" si="106">P107+P111+P113</f>
        <v>260000</v>
      </c>
    </row>
    <row r="107" spans="1:16" x14ac:dyDescent="0.25">
      <c r="A107" s="9" t="s">
        <v>56</v>
      </c>
      <c r="B107" s="129" t="s">
        <v>57</v>
      </c>
      <c r="C107" s="24">
        <f>C108</f>
        <v>42026.13</v>
      </c>
      <c r="D107" s="96">
        <f t="shared" ref="D107:E107" si="107">D108</f>
        <v>30000</v>
      </c>
      <c r="E107" s="222">
        <f t="shared" si="107"/>
        <v>0</v>
      </c>
      <c r="F107" s="171">
        <f t="shared" ref="F107:M107" si="108">SUM(F108:F110)</f>
        <v>150000</v>
      </c>
      <c r="G107" s="202">
        <f t="shared" si="108"/>
        <v>150000</v>
      </c>
      <c r="H107" s="151">
        <f>SUM(H108:H110)</f>
        <v>450000</v>
      </c>
      <c r="I107" s="171">
        <f t="shared" si="108"/>
        <v>0</v>
      </c>
      <c r="J107" s="202">
        <f t="shared" si="108"/>
        <v>0</v>
      </c>
      <c r="K107" s="151">
        <f t="shared" si="108"/>
        <v>0</v>
      </c>
      <c r="L107" s="172">
        <f t="shared" si="108"/>
        <v>30000</v>
      </c>
      <c r="M107" s="151">
        <f t="shared" si="108"/>
        <v>0</v>
      </c>
      <c r="N107" s="317">
        <f>SUM(N108:N110)</f>
        <v>125000</v>
      </c>
      <c r="O107" s="317">
        <f>SUM(O108:O110)</f>
        <v>0</v>
      </c>
      <c r="P107" s="186">
        <f t="shared" ref="P107" si="109">SUM(P108:P110)</f>
        <v>125000</v>
      </c>
    </row>
    <row r="108" spans="1:16" x14ac:dyDescent="0.25">
      <c r="A108" s="10" t="s">
        <v>62</v>
      </c>
      <c r="B108" s="130" t="s">
        <v>63</v>
      </c>
      <c r="C108" s="116">
        <v>42026.13</v>
      </c>
      <c r="D108" s="97">
        <v>30000</v>
      </c>
      <c r="E108" s="223">
        <v>0</v>
      </c>
      <c r="F108" s="62">
        <v>150000</v>
      </c>
      <c r="G108" s="258">
        <v>150000</v>
      </c>
      <c r="H108" s="153">
        <v>250000</v>
      </c>
      <c r="I108" s="272">
        <v>0</v>
      </c>
      <c r="J108" s="283">
        <v>0</v>
      </c>
      <c r="K108" s="153">
        <v>0</v>
      </c>
      <c r="L108" s="170">
        <v>30000</v>
      </c>
      <c r="M108" s="153">
        <v>0</v>
      </c>
      <c r="N108" s="313">
        <v>35000</v>
      </c>
      <c r="O108" s="313">
        <v>0</v>
      </c>
      <c r="P108" s="405">
        <f>K108+N108-O108</f>
        <v>35000</v>
      </c>
    </row>
    <row r="109" spans="1:16" x14ac:dyDescent="0.25">
      <c r="A109" s="10" t="s">
        <v>66</v>
      </c>
      <c r="B109" s="130" t="s">
        <v>67</v>
      </c>
      <c r="C109" s="116"/>
      <c r="D109" s="97"/>
      <c r="E109" s="223"/>
      <c r="F109" s="62"/>
      <c r="G109" s="258"/>
      <c r="H109" s="153">
        <v>100000</v>
      </c>
      <c r="I109" s="272">
        <v>0</v>
      </c>
      <c r="J109" s="283">
        <v>0</v>
      </c>
      <c r="K109" s="153">
        <v>0</v>
      </c>
      <c r="L109" s="170">
        <v>0</v>
      </c>
      <c r="M109" s="153">
        <v>0</v>
      </c>
      <c r="N109" s="313">
        <v>90000</v>
      </c>
      <c r="O109" s="313"/>
      <c r="P109" s="405">
        <f>K109+N109-O109</f>
        <v>90000</v>
      </c>
    </row>
    <row r="110" spans="1:16" x14ac:dyDescent="0.25">
      <c r="A110" s="10" t="s">
        <v>70</v>
      </c>
      <c r="B110" s="130" t="s">
        <v>71</v>
      </c>
      <c r="C110" s="116"/>
      <c r="D110" s="97"/>
      <c r="E110" s="223"/>
      <c r="F110" s="62"/>
      <c r="G110" s="258"/>
      <c r="H110" s="153">
        <v>100000</v>
      </c>
      <c r="I110" s="272">
        <v>0</v>
      </c>
      <c r="J110" s="283">
        <v>0</v>
      </c>
      <c r="K110" s="153">
        <v>0</v>
      </c>
      <c r="L110" s="170">
        <v>0</v>
      </c>
      <c r="M110" s="153">
        <v>0</v>
      </c>
      <c r="N110" s="313"/>
      <c r="O110" s="313">
        <v>0</v>
      </c>
      <c r="P110" s="397">
        <v>0</v>
      </c>
    </row>
    <row r="111" spans="1:16" x14ac:dyDescent="0.25">
      <c r="A111" s="9" t="s">
        <v>77</v>
      </c>
      <c r="B111" s="129" t="s">
        <v>78</v>
      </c>
      <c r="C111" s="116"/>
      <c r="D111" s="97"/>
      <c r="E111" s="223"/>
      <c r="F111" s="171">
        <f t="shared" ref="F111:L111" si="110">SUM(F112)</f>
        <v>0</v>
      </c>
      <c r="G111" s="202">
        <f t="shared" si="110"/>
        <v>0</v>
      </c>
      <c r="H111" s="151">
        <f t="shared" si="110"/>
        <v>200000</v>
      </c>
      <c r="I111" s="171">
        <f t="shared" si="110"/>
        <v>0</v>
      </c>
      <c r="J111" s="202">
        <f t="shared" si="110"/>
        <v>0</v>
      </c>
      <c r="K111" s="151">
        <f t="shared" si="110"/>
        <v>155000</v>
      </c>
      <c r="L111" s="172">
        <f t="shared" si="110"/>
        <v>0</v>
      </c>
      <c r="M111" s="151">
        <f>SUM(M112)</f>
        <v>0</v>
      </c>
      <c r="N111" s="317"/>
      <c r="O111" s="317">
        <f>SUM(O112)</f>
        <v>40000</v>
      </c>
      <c r="P111" s="186">
        <f>SUM(P112)</f>
        <v>115000</v>
      </c>
    </row>
    <row r="112" spans="1:16" x14ac:dyDescent="0.25">
      <c r="A112" s="10" t="s">
        <v>83</v>
      </c>
      <c r="B112" s="130" t="s">
        <v>84</v>
      </c>
      <c r="C112" s="116"/>
      <c r="D112" s="97"/>
      <c r="E112" s="223"/>
      <c r="F112" s="248"/>
      <c r="G112" s="264"/>
      <c r="H112" s="153">
        <v>200000</v>
      </c>
      <c r="I112" s="272">
        <v>0</v>
      </c>
      <c r="J112" s="283">
        <v>0</v>
      </c>
      <c r="K112" s="153">
        <v>155000</v>
      </c>
      <c r="L112" s="302"/>
      <c r="M112" s="309">
        <v>0</v>
      </c>
      <c r="N112" s="313"/>
      <c r="O112" s="313">
        <v>40000</v>
      </c>
      <c r="P112" s="405">
        <f>K112+N112-O112</f>
        <v>115000</v>
      </c>
    </row>
    <row r="113" spans="1:16" x14ac:dyDescent="0.25">
      <c r="A113" s="9" t="s">
        <v>77</v>
      </c>
      <c r="B113" s="129" t="s">
        <v>78</v>
      </c>
      <c r="C113" s="24">
        <f>C114</f>
        <v>194561.68</v>
      </c>
      <c r="D113" s="96">
        <f t="shared" ref="D113:M113" si="111">D114</f>
        <v>70000</v>
      </c>
      <c r="E113" s="222">
        <f t="shared" si="111"/>
        <v>10000</v>
      </c>
      <c r="F113" s="61">
        <f>SUM(F114)</f>
        <v>550000</v>
      </c>
      <c r="G113" s="265">
        <f t="shared" si="111"/>
        <v>550000</v>
      </c>
      <c r="H113" s="152">
        <f>SUM(H114)</f>
        <v>50000</v>
      </c>
      <c r="I113" s="186">
        <f>I114</f>
        <v>0</v>
      </c>
      <c r="J113" s="202">
        <f>J114</f>
        <v>0</v>
      </c>
      <c r="K113" s="152">
        <f>K114</f>
        <v>47500</v>
      </c>
      <c r="L113" s="172">
        <f t="shared" si="111"/>
        <v>170000</v>
      </c>
      <c r="M113" s="152">
        <f t="shared" si="111"/>
        <v>10000</v>
      </c>
      <c r="N113" s="317"/>
      <c r="O113" s="317">
        <f>SUM(O114)</f>
        <v>27500</v>
      </c>
      <c r="P113" s="398">
        <f>P114</f>
        <v>20000</v>
      </c>
    </row>
    <row r="114" spans="1:16" x14ac:dyDescent="0.25">
      <c r="A114" s="13" t="s">
        <v>91</v>
      </c>
      <c r="B114" s="130" t="s">
        <v>78</v>
      </c>
      <c r="C114" s="116">
        <v>194561.68</v>
      </c>
      <c r="D114" s="97">
        <v>70000</v>
      </c>
      <c r="E114" s="223">
        <v>10000</v>
      </c>
      <c r="F114" s="249">
        <v>550000</v>
      </c>
      <c r="G114" s="258">
        <v>550000</v>
      </c>
      <c r="H114" s="160">
        <v>50000</v>
      </c>
      <c r="I114" s="273">
        <v>0</v>
      </c>
      <c r="J114" s="285">
        <v>0</v>
      </c>
      <c r="K114" s="160">
        <v>47500</v>
      </c>
      <c r="L114" s="179">
        <v>170000</v>
      </c>
      <c r="M114" s="160">
        <v>10000</v>
      </c>
      <c r="N114" s="313"/>
      <c r="O114" s="313">
        <v>27500</v>
      </c>
      <c r="P114" s="405">
        <f>K114+N114-O114</f>
        <v>20000</v>
      </c>
    </row>
    <row r="115" spans="1:16" x14ac:dyDescent="0.25">
      <c r="A115" s="8" t="s">
        <v>171</v>
      </c>
      <c r="B115" s="123" t="s">
        <v>172</v>
      </c>
      <c r="C115" s="63">
        <f>SUM(C117:C119)</f>
        <v>0</v>
      </c>
      <c r="D115" s="26">
        <f>SUM(D117:D119)</f>
        <v>304000</v>
      </c>
      <c r="E115" s="89">
        <f t="shared" ref="E115" si="112">SUM(E117)</f>
        <v>0</v>
      </c>
      <c r="F115" s="225">
        <f t="shared" ref="F115:M115" si="113">F116</f>
        <v>200200</v>
      </c>
      <c r="G115" s="199">
        <f t="shared" si="113"/>
        <v>200200</v>
      </c>
      <c r="H115" s="150">
        <f t="shared" si="113"/>
        <v>200200</v>
      </c>
      <c r="I115" s="225">
        <f t="shared" si="113"/>
        <v>0</v>
      </c>
      <c r="J115" s="199">
        <f t="shared" si="113"/>
        <v>0</v>
      </c>
      <c r="K115" s="150">
        <f t="shared" si="113"/>
        <v>200200</v>
      </c>
      <c r="L115" s="299">
        <f t="shared" si="113"/>
        <v>0</v>
      </c>
      <c r="M115" s="150">
        <f t="shared" si="113"/>
        <v>0</v>
      </c>
      <c r="N115" s="217"/>
      <c r="O115" s="217">
        <f>O116</f>
        <v>200200</v>
      </c>
      <c r="P115" s="395">
        <f>P116</f>
        <v>0</v>
      </c>
    </row>
    <row r="116" spans="1:16" x14ac:dyDescent="0.25">
      <c r="A116" s="39" t="s">
        <v>155</v>
      </c>
      <c r="B116" s="128" t="s">
        <v>163</v>
      </c>
      <c r="C116" s="64"/>
      <c r="D116" s="40"/>
      <c r="E116" s="90"/>
      <c r="F116" s="226">
        <f t="shared" ref="F116:M116" si="114">SUM(F117:F119)</f>
        <v>200200</v>
      </c>
      <c r="G116" s="200">
        <f t="shared" si="114"/>
        <v>200200</v>
      </c>
      <c r="H116" s="232">
        <f t="shared" si="114"/>
        <v>200200</v>
      </c>
      <c r="I116" s="226">
        <f t="shared" si="114"/>
        <v>0</v>
      </c>
      <c r="J116" s="200">
        <f t="shared" si="114"/>
        <v>0</v>
      </c>
      <c r="K116" s="232">
        <f t="shared" si="114"/>
        <v>200200</v>
      </c>
      <c r="L116" s="300">
        <f t="shared" si="114"/>
        <v>0</v>
      </c>
      <c r="M116" s="232">
        <f t="shared" si="114"/>
        <v>0</v>
      </c>
      <c r="N116" s="316"/>
      <c r="O116" s="316">
        <f>SUM(O117:O119)</f>
        <v>200200</v>
      </c>
      <c r="P116" s="396">
        <f t="shared" ref="P116" si="115">SUM(P117:P119)</f>
        <v>0</v>
      </c>
    </row>
    <row r="117" spans="1:16" x14ac:dyDescent="0.25">
      <c r="A117" s="10" t="s">
        <v>62</v>
      </c>
      <c r="B117" s="130" t="s">
        <v>63</v>
      </c>
      <c r="C117" s="104">
        <v>0</v>
      </c>
      <c r="D117" s="28">
        <v>100000</v>
      </c>
      <c r="E117" s="91">
        <v>0</v>
      </c>
      <c r="F117" s="250">
        <v>70000</v>
      </c>
      <c r="G117" s="266">
        <v>70000</v>
      </c>
      <c r="H117" s="161">
        <v>70000</v>
      </c>
      <c r="I117" s="274">
        <v>0</v>
      </c>
      <c r="J117" s="286">
        <v>0</v>
      </c>
      <c r="K117" s="161">
        <v>70000</v>
      </c>
      <c r="L117" s="303">
        <v>0</v>
      </c>
      <c r="M117" s="161">
        <v>0</v>
      </c>
      <c r="N117" s="313"/>
      <c r="O117" s="313">
        <v>70000</v>
      </c>
      <c r="P117" s="406">
        <v>0</v>
      </c>
    </row>
    <row r="118" spans="1:16" x14ac:dyDescent="0.25">
      <c r="A118" s="10" t="s">
        <v>66</v>
      </c>
      <c r="B118" s="130" t="s">
        <v>67</v>
      </c>
      <c r="C118" s="104">
        <v>0</v>
      </c>
      <c r="D118" s="28">
        <v>10000</v>
      </c>
      <c r="E118" s="70">
        <v>0</v>
      </c>
      <c r="F118" s="62">
        <v>20000</v>
      </c>
      <c r="G118" s="266">
        <v>20000</v>
      </c>
      <c r="H118" s="161">
        <v>20000</v>
      </c>
      <c r="I118" s="274">
        <v>0</v>
      </c>
      <c r="J118" s="286">
        <v>0</v>
      </c>
      <c r="K118" s="161">
        <v>20000</v>
      </c>
      <c r="L118" s="303">
        <v>0</v>
      </c>
      <c r="M118" s="161">
        <v>0</v>
      </c>
      <c r="N118" s="313"/>
      <c r="O118" s="313">
        <v>20000</v>
      </c>
      <c r="P118" s="406">
        <v>0</v>
      </c>
    </row>
    <row r="119" spans="1:16" ht="15.75" thickBot="1" x14ac:dyDescent="0.3">
      <c r="A119" s="11" t="s">
        <v>91</v>
      </c>
      <c r="B119" s="131" t="s">
        <v>78</v>
      </c>
      <c r="C119" s="105">
        <v>0</v>
      </c>
      <c r="D119" s="29">
        <v>194000</v>
      </c>
      <c r="E119" s="92">
        <v>0</v>
      </c>
      <c r="F119" s="251">
        <v>110200</v>
      </c>
      <c r="G119" s="267">
        <v>110200</v>
      </c>
      <c r="H119" s="162">
        <v>110200</v>
      </c>
      <c r="I119" s="275">
        <v>0</v>
      </c>
      <c r="J119" s="287">
        <v>0</v>
      </c>
      <c r="K119" s="162">
        <v>110200</v>
      </c>
      <c r="L119" s="304">
        <v>0</v>
      </c>
      <c r="M119" s="162">
        <v>0</v>
      </c>
      <c r="N119" s="319"/>
      <c r="O119" s="319">
        <v>110200</v>
      </c>
      <c r="P119" s="407">
        <v>0</v>
      </c>
    </row>
    <row r="120" spans="1:16" ht="15.75" thickBot="1" x14ac:dyDescent="0.3">
      <c r="A120" s="15" t="s">
        <v>130</v>
      </c>
      <c r="B120" s="133" t="s">
        <v>136</v>
      </c>
      <c r="C120" s="333">
        <f>C121</f>
        <v>2918492.43</v>
      </c>
      <c r="D120" s="334">
        <f t="shared" ref="D120:M121" si="116">D121</f>
        <v>5364250</v>
      </c>
      <c r="E120" s="333">
        <f t="shared" si="116"/>
        <v>979312.5</v>
      </c>
      <c r="F120" s="335">
        <f t="shared" ref="F120:M120" si="117">F121</f>
        <v>5077500</v>
      </c>
      <c r="G120" s="336">
        <f t="shared" si="117"/>
        <v>5501750</v>
      </c>
      <c r="H120" s="337">
        <f t="shared" si="117"/>
        <v>5522600</v>
      </c>
      <c r="I120" s="335">
        <f t="shared" si="117"/>
        <v>4127500</v>
      </c>
      <c r="J120" s="336">
        <f t="shared" si="117"/>
        <v>4798000</v>
      </c>
      <c r="K120" s="337">
        <f t="shared" si="117"/>
        <v>4261470</v>
      </c>
      <c r="L120" s="338">
        <f t="shared" si="117"/>
        <v>4376000</v>
      </c>
      <c r="M120" s="337">
        <f t="shared" si="117"/>
        <v>619970.13</v>
      </c>
      <c r="N120" s="364">
        <f t="shared" ref="N120:P121" si="118">N121</f>
        <v>200000</v>
      </c>
      <c r="O120" s="364">
        <f t="shared" si="118"/>
        <v>34000</v>
      </c>
      <c r="P120" s="408">
        <f t="shared" si="118"/>
        <v>4427470</v>
      </c>
    </row>
    <row r="121" spans="1:16" x14ac:dyDescent="0.25">
      <c r="A121" s="7" t="s">
        <v>131</v>
      </c>
      <c r="B121" s="127" t="s">
        <v>137</v>
      </c>
      <c r="C121" s="103">
        <f>C122</f>
        <v>2918492.43</v>
      </c>
      <c r="D121" s="25">
        <f t="shared" si="116"/>
        <v>5364250</v>
      </c>
      <c r="E121" s="103">
        <f t="shared" si="116"/>
        <v>979312.5</v>
      </c>
      <c r="F121" s="224">
        <f t="shared" si="116"/>
        <v>5077500</v>
      </c>
      <c r="G121" s="198">
        <f t="shared" si="116"/>
        <v>5501750</v>
      </c>
      <c r="H121" s="231">
        <f t="shared" si="116"/>
        <v>5522600</v>
      </c>
      <c r="I121" s="224">
        <f t="shared" si="116"/>
        <v>4127500</v>
      </c>
      <c r="J121" s="198">
        <f t="shared" si="116"/>
        <v>4798000</v>
      </c>
      <c r="K121" s="231">
        <f t="shared" si="116"/>
        <v>4261470</v>
      </c>
      <c r="L121" s="298">
        <f t="shared" si="116"/>
        <v>4376000</v>
      </c>
      <c r="M121" s="231">
        <f t="shared" si="116"/>
        <v>619970.13</v>
      </c>
      <c r="N121" s="331">
        <f t="shared" si="118"/>
        <v>200000</v>
      </c>
      <c r="O121" s="331">
        <f t="shared" si="118"/>
        <v>34000</v>
      </c>
      <c r="P121" s="402">
        <f t="shared" si="118"/>
        <v>4427470</v>
      </c>
    </row>
    <row r="122" spans="1:16" x14ac:dyDescent="0.25">
      <c r="A122" s="8" t="s">
        <v>5</v>
      </c>
      <c r="B122" s="123" t="s">
        <v>6</v>
      </c>
      <c r="C122" s="89">
        <f>C128+C133</f>
        <v>2918492.43</v>
      </c>
      <c r="D122" s="26">
        <f t="shared" ref="D122:E122" si="119">D128+D133</f>
        <v>5364250</v>
      </c>
      <c r="E122" s="89">
        <f t="shared" si="119"/>
        <v>979312.5</v>
      </c>
      <c r="F122" s="225">
        <f t="shared" ref="F122:L122" si="120">F123+F132</f>
        <v>5077500</v>
      </c>
      <c r="G122" s="199">
        <f t="shared" si="120"/>
        <v>5501750</v>
      </c>
      <c r="H122" s="150">
        <f t="shared" si="120"/>
        <v>5522600</v>
      </c>
      <c r="I122" s="225">
        <f t="shared" si="120"/>
        <v>4127500</v>
      </c>
      <c r="J122" s="199">
        <f t="shared" si="120"/>
        <v>4798000</v>
      </c>
      <c r="K122" s="150">
        <f t="shared" si="120"/>
        <v>4261470</v>
      </c>
      <c r="L122" s="299">
        <f t="shared" si="120"/>
        <v>4376000</v>
      </c>
      <c r="M122" s="150">
        <f>M123+M132</f>
        <v>619970.13</v>
      </c>
      <c r="N122" s="217">
        <f>N123+N132</f>
        <v>200000</v>
      </c>
      <c r="O122" s="217">
        <f>O123</f>
        <v>34000</v>
      </c>
      <c r="P122" s="395">
        <f>P123+P132</f>
        <v>4427470</v>
      </c>
    </row>
    <row r="123" spans="1:16" x14ac:dyDescent="0.25">
      <c r="A123" s="39" t="s">
        <v>155</v>
      </c>
      <c r="B123" s="128" t="s">
        <v>163</v>
      </c>
      <c r="C123" s="90"/>
      <c r="D123" s="40"/>
      <c r="E123" s="90"/>
      <c r="F123" s="226">
        <f t="shared" ref="F123:L123" si="121">F124+F126+F128</f>
        <v>4127500</v>
      </c>
      <c r="G123" s="200">
        <f t="shared" si="121"/>
        <v>5438000</v>
      </c>
      <c r="H123" s="232">
        <f>H124+H126+H128</f>
        <v>5522600</v>
      </c>
      <c r="I123" s="226">
        <f t="shared" si="121"/>
        <v>4127500</v>
      </c>
      <c r="J123" s="200">
        <f t="shared" si="121"/>
        <v>4760500</v>
      </c>
      <c r="K123" s="232">
        <f>K124+K128</f>
        <v>4261470</v>
      </c>
      <c r="L123" s="300">
        <f t="shared" si="121"/>
        <v>4338500</v>
      </c>
      <c r="M123" s="232">
        <f>M124+M126+M128</f>
        <v>619970.13</v>
      </c>
      <c r="N123" s="316">
        <f>N124+N126+N128</f>
        <v>200000</v>
      </c>
      <c r="O123" s="316">
        <f>O124+O126+O128</f>
        <v>34000</v>
      </c>
      <c r="P123" s="396">
        <f>P124+P126+P128</f>
        <v>4427470</v>
      </c>
    </row>
    <row r="124" spans="1:16" x14ac:dyDescent="0.25">
      <c r="A124" s="9" t="s">
        <v>34</v>
      </c>
      <c r="B124" s="129" t="s">
        <v>45</v>
      </c>
      <c r="C124" s="90"/>
      <c r="D124" s="40"/>
      <c r="E124" s="90"/>
      <c r="F124" s="252">
        <f>F125</f>
        <v>0</v>
      </c>
      <c r="G124" s="268">
        <f>G125</f>
        <v>0</v>
      </c>
      <c r="H124" s="163">
        <f>SUM(H125:H125)</f>
        <v>120000</v>
      </c>
      <c r="I124" s="276">
        <f t="shared" ref="I124:M124" si="122">I125</f>
        <v>0</v>
      </c>
      <c r="J124" s="288">
        <f t="shared" si="122"/>
        <v>0</v>
      </c>
      <c r="K124" s="163">
        <f>SUM(K125:K125)</f>
        <v>114000</v>
      </c>
      <c r="L124" s="305">
        <f t="shared" si="122"/>
        <v>0</v>
      </c>
      <c r="M124" s="163">
        <f t="shared" si="122"/>
        <v>0</v>
      </c>
      <c r="N124" s="353"/>
      <c r="O124" s="353">
        <f>SUM(O125)</f>
        <v>34000</v>
      </c>
      <c r="P124" s="409">
        <f>P125</f>
        <v>80000</v>
      </c>
    </row>
    <row r="125" spans="1:16" x14ac:dyDescent="0.25">
      <c r="A125" s="10" t="s">
        <v>40</v>
      </c>
      <c r="B125" s="130" t="s">
        <v>41</v>
      </c>
      <c r="C125" s="72"/>
      <c r="D125" s="49"/>
      <c r="E125" s="72"/>
      <c r="F125" s="101">
        <v>0</v>
      </c>
      <c r="G125" s="269">
        <v>0</v>
      </c>
      <c r="H125" s="164">
        <v>120000</v>
      </c>
      <c r="I125" s="176">
        <v>0</v>
      </c>
      <c r="J125" s="165">
        <v>0</v>
      </c>
      <c r="K125" s="164">
        <v>114000</v>
      </c>
      <c r="L125" s="177">
        <v>0</v>
      </c>
      <c r="M125" s="164">
        <v>0</v>
      </c>
      <c r="N125" s="313"/>
      <c r="O125" s="313">
        <v>34000</v>
      </c>
      <c r="P125" s="410">
        <f>K125+N125-O125</f>
        <v>80000</v>
      </c>
    </row>
    <row r="126" spans="1:16" x14ac:dyDescent="0.25">
      <c r="A126" s="9" t="s">
        <v>44</v>
      </c>
      <c r="B126" s="129" t="s">
        <v>45</v>
      </c>
      <c r="C126" s="72"/>
      <c r="D126" s="49"/>
      <c r="E126" s="72"/>
      <c r="F126" s="227">
        <f t="shared" ref="F126:M126" si="123">F127</f>
        <v>0</v>
      </c>
      <c r="G126" s="204">
        <f t="shared" si="123"/>
        <v>0</v>
      </c>
      <c r="H126" s="158">
        <f t="shared" si="123"/>
        <v>0</v>
      </c>
      <c r="I126" s="227">
        <f t="shared" si="123"/>
        <v>0</v>
      </c>
      <c r="J126" s="204">
        <f t="shared" si="123"/>
        <v>0</v>
      </c>
      <c r="K126" s="158">
        <f t="shared" si="123"/>
        <v>0</v>
      </c>
      <c r="L126" s="301">
        <f t="shared" si="123"/>
        <v>0</v>
      </c>
      <c r="M126" s="158">
        <f t="shared" si="123"/>
        <v>0</v>
      </c>
      <c r="N126" s="317"/>
      <c r="O126" s="317"/>
      <c r="P126" s="189">
        <f>P127</f>
        <v>0</v>
      </c>
    </row>
    <row r="127" spans="1:16" x14ac:dyDescent="0.25">
      <c r="A127" s="10" t="s">
        <v>54</v>
      </c>
      <c r="B127" s="130" t="s">
        <v>55</v>
      </c>
      <c r="C127" s="72"/>
      <c r="D127" s="49"/>
      <c r="E127" s="72"/>
      <c r="F127" s="101"/>
      <c r="G127" s="269"/>
      <c r="H127" s="164">
        <v>0</v>
      </c>
      <c r="I127" s="176"/>
      <c r="J127" s="165"/>
      <c r="K127" s="164">
        <v>0</v>
      </c>
      <c r="L127" s="177"/>
      <c r="M127" s="164">
        <v>0</v>
      </c>
      <c r="N127" s="313"/>
      <c r="O127" s="313"/>
      <c r="P127" s="410">
        <v>0</v>
      </c>
    </row>
    <row r="128" spans="1:16" x14ac:dyDescent="0.25">
      <c r="A128" s="9" t="s">
        <v>56</v>
      </c>
      <c r="B128" s="129" t="s">
        <v>57</v>
      </c>
      <c r="C128" s="69">
        <f>SUM(C129:C131)</f>
        <v>2918492.43</v>
      </c>
      <c r="D128" s="27">
        <f t="shared" ref="D128:E128" si="124">SUM(D129:D131)</f>
        <v>5364250</v>
      </c>
      <c r="E128" s="69">
        <f t="shared" si="124"/>
        <v>979312.5</v>
      </c>
      <c r="F128" s="171">
        <f t="shared" ref="F128:M128" si="125">SUM(F129:F131)</f>
        <v>4127500</v>
      </c>
      <c r="G128" s="202">
        <f t="shared" si="125"/>
        <v>5438000</v>
      </c>
      <c r="H128" s="151">
        <f t="shared" si="125"/>
        <v>5402600</v>
      </c>
      <c r="I128" s="171">
        <f t="shared" si="125"/>
        <v>4127500</v>
      </c>
      <c r="J128" s="202">
        <f t="shared" si="125"/>
        <v>4760500</v>
      </c>
      <c r="K128" s="151">
        <f>SUM(K129:K131)</f>
        <v>4147470</v>
      </c>
      <c r="L128" s="172">
        <f t="shared" si="125"/>
        <v>4338500</v>
      </c>
      <c r="M128" s="151">
        <f t="shared" si="125"/>
        <v>619970.13</v>
      </c>
      <c r="N128" s="317">
        <f>SUM(N129:N131)</f>
        <v>200000</v>
      </c>
      <c r="O128" s="317"/>
      <c r="P128" s="186">
        <f t="shared" ref="P128" si="126">SUM(P129:P131)</f>
        <v>4347470</v>
      </c>
    </row>
    <row r="129" spans="1:16" x14ac:dyDescent="0.25">
      <c r="A129" s="10" t="s">
        <v>60</v>
      </c>
      <c r="B129" s="130" t="s">
        <v>61</v>
      </c>
      <c r="C129" s="114">
        <v>109500</v>
      </c>
      <c r="D129" s="43">
        <v>217500</v>
      </c>
      <c r="E129" s="70">
        <v>0</v>
      </c>
      <c r="F129" s="62">
        <v>217500</v>
      </c>
      <c r="G129" s="260">
        <v>250000</v>
      </c>
      <c r="H129" s="153">
        <v>250000</v>
      </c>
      <c r="I129" s="174">
        <v>217500</v>
      </c>
      <c r="J129" s="282">
        <v>250000</v>
      </c>
      <c r="K129" s="153">
        <v>237500</v>
      </c>
      <c r="L129" s="170">
        <v>28000</v>
      </c>
      <c r="M129" s="153">
        <v>0</v>
      </c>
      <c r="N129" s="313"/>
      <c r="O129" s="313"/>
      <c r="P129" s="410">
        <f t="shared" ref="P129:P131" si="127">K129+N129-O129</f>
        <v>237500</v>
      </c>
    </row>
    <row r="130" spans="1:16" x14ac:dyDescent="0.25">
      <c r="A130" s="10" t="s">
        <v>70</v>
      </c>
      <c r="B130" s="130" t="s">
        <v>71</v>
      </c>
      <c r="C130" s="114">
        <v>2808992.43</v>
      </c>
      <c r="D130" s="43">
        <v>5136750</v>
      </c>
      <c r="E130" s="70">
        <v>979312.5</v>
      </c>
      <c r="F130" s="62">
        <v>3900000</v>
      </c>
      <c r="G130" s="260">
        <v>4738000</v>
      </c>
      <c r="H130" s="153">
        <v>4999600</v>
      </c>
      <c r="I130" s="174">
        <v>3900000</v>
      </c>
      <c r="J130" s="282">
        <v>4500500</v>
      </c>
      <c r="K130" s="153">
        <v>3764620</v>
      </c>
      <c r="L130" s="170">
        <v>4300500</v>
      </c>
      <c r="M130" s="153">
        <v>619970.13</v>
      </c>
      <c r="N130" s="313">
        <v>200000</v>
      </c>
      <c r="O130" s="313"/>
      <c r="P130" s="410">
        <f t="shared" si="127"/>
        <v>3964620</v>
      </c>
    </row>
    <row r="131" spans="1:16" x14ac:dyDescent="0.25">
      <c r="A131" s="10" t="s">
        <v>72</v>
      </c>
      <c r="B131" s="130" t="s">
        <v>73</v>
      </c>
      <c r="C131" s="114">
        <v>0</v>
      </c>
      <c r="D131" s="43">
        <v>10000</v>
      </c>
      <c r="E131" s="70">
        <v>0</v>
      </c>
      <c r="F131" s="62">
        <v>10000</v>
      </c>
      <c r="G131" s="260">
        <v>450000</v>
      </c>
      <c r="H131" s="153">
        <v>153000</v>
      </c>
      <c r="I131" s="174">
        <v>10000</v>
      </c>
      <c r="J131" s="282">
        <v>10000</v>
      </c>
      <c r="K131" s="153">
        <v>145350</v>
      </c>
      <c r="L131" s="170">
        <v>10000</v>
      </c>
      <c r="M131" s="153">
        <v>0</v>
      </c>
      <c r="N131" s="313"/>
      <c r="O131" s="313"/>
      <c r="P131" s="410">
        <f t="shared" si="127"/>
        <v>145350</v>
      </c>
    </row>
    <row r="132" spans="1:16" x14ac:dyDescent="0.25">
      <c r="A132" s="39" t="s">
        <v>157</v>
      </c>
      <c r="B132" s="128" t="s">
        <v>166</v>
      </c>
      <c r="C132" s="90"/>
      <c r="D132" s="48"/>
      <c r="E132" s="71"/>
      <c r="F132" s="247">
        <f t="shared" ref="F132:M132" si="128">F133</f>
        <v>950000</v>
      </c>
      <c r="G132" s="263">
        <f t="shared" si="128"/>
        <v>63750</v>
      </c>
      <c r="H132" s="155">
        <f t="shared" si="128"/>
        <v>0</v>
      </c>
      <c r="I132" s="277">
        <f t="shared" si="128"/>
        <v>0</v>
      </c>
      <c r="J132" s="289">
        <f t="shared" si="128"/>
        <v>37500</v>
      </c>
      <c r="K132" s="155">
        <f t="shared" si="128"/>
        <v>0</v>
      </c>
      <c r="L132" s="173">
        <f t="shared" si="128"/>
        <v>37500</v>
      </c>
      <c r="M132" s="156">
        <f t="shared" si="128"/>
        <v>0</v>
      </c>
      <c r="N132" s="316"/>
      <c r="O132" s="316"/>
      <c r="P132" s="404">
        <f>P133</f>
        <v>0</v>
      </c>
    </row>
    <row r="133" spans="1:16" x14ac:dyDescent="0.25">
      <c r="A133" s="9" t="s">
        <v>104</v>
      </c>
      <c r="B133" s="129" t="s">
        <v>105</v>
      </c>
      <c r="C133" s="69">
        <f>SUM(C134)</f>
        <v>0</v>
      </c>
      <c r="D133" s="27">
        <f t="shared" ref="D133:E133" si="129">SUM(D134)</f>
        <v>0</v>
      </c>
      <c r="E133" s="69">
        <f t="shared" si="129"/>
        <v>0</v>
      </c>
      <c r="F133" s="171">
        <f t="shared" ref="F133:M133" si="130">SUM(F134)</f>
        <v>950000</v>
      </c>
      <c r="G133" s="202">
        <f t="shared" si="130"/>
        <v>63750</v>
      </c>
      <c r="H133" s="151">
        <f t="shared" si="130"/>
        <v>0</v>
      </c>
      <c r="I133" s="171">
        <f t="shared" si="130"/>
        <v>0</v>
      </c>
      <c r="J133" s="202">
        <f t="shared" si="130"/>
        <v>37500</v>
      </c>
      <c r="K133" s="151">
        <f t="shared" si="130"/>
        <v>0</v>
      </c>
      <c r="L133" s="172">
        <f t="shared" si="130"/>
        <v>37500</v>
      </c>
      <c r="M133" s="151">
        <f t="shared" si="130"/>
        <v>0</v>
      </c>
      <c r="N133" s="317"/>
      <c r="O133" s="317"/>
      <c r="P133" s="186">
        <f>SUM(P134)</f>
        <v>0</v>
      </c>
    </row>
    <row r="134" spans="1:16" ht="15.75" thickBot="1" x14ac:dyDescent="0.3">
      <c r="A134" s="11" t="s">
        <v>148</v>
      </c>
      <c r="B134" s="131" t="s">
        <v>138</v>
      </c>
      <c r="C134" s="115">
        <v>0</v>
      </c>
      <c r="D134" s="45">
        <v>0</v>
      </c>
      <c r="E134" s="88">
        <v>0</v>
      </c>
      <c r="F134" s="60">
        <v>950000</v>
      </c>
      <c r="G134" s="42">
        <f>37500+26250</f>
        <v>63750</v>
      </c>
      <c r="H134" s="154"/>
      <c r="I134" s="183">
        <v>0</v>
      </c>
      <c r="J134" s="284">
        <v>37500</v>
      </c>
      <c r="K134" s="154"/>
      <c r="L134" s="184">
        <v>37500</v>
      </c>
      <c r="M134" s="154"/>
      <c r="N134" s="319"/>
      <c r="O134" s="319"/>
      <c r="P134" s="411"/>
    </row>
    <row r="135" spans="1:16" ht="15.75" thickBot="1" x14ac:dyDescent="0.3">
      <c r="A135" s="14" t="s">
        <v>132</v>
      </c>
      <c r="B135" s="138" t="s">
        <v>139</v>
      </c>
      <c r="C135" s="100">
        <f>C136</f>
        <v>46937128.599999994</v>
      </c>
      <c r="D135" s="67">
        <f t="shared" ref="D135:M135" si="131">D136</f>
        <v>88048864</v>
      </c>
      <c r="E135" s="100">
        <f t="shared" si="131"/>
        <v>14639633.819999998</v>
      </c>
      <c r="F135" s="180">
        <f t="shared" si="131"/>
        <v>73832260</v>
      </c>
      <c r="G135" s="366">
        <f t="shared" si="131"/>
        <v>97769510</v>
      </c>
      <c r="H135" s="234">
        <f t="shared" si="131"/>
        <v>96668557.430000007</v>
      </c>
      <c r="I135" s="180">
        <f t="shared" si="131"/>
        <v>69376510</v>
      </c>
      <c r="J135" s="366">
        <f t="shared" si="131"/>
        <v>91615605</v>
      </c>
      <c r="K135" s="234">
        <f t="shared" si="131"/>
        <v>96668557</v>
      </c>
      <c r="L135" s="209">
        <f t="shared" si="131"/>
        <v>89613660</v>
      </c>
      <c r="M135" s="234">
        <f t="shared" si="131"/>
        <v>13808526.139999999</v>
      </c>
      <c r="N135" s="367">
        <f>N136</f>
        <v>0</v>
      </c>
      <c r="O135" s="367">
        <f>O136</f>
        <v>11990180</v>
      </c>
      <c r="P135" s="412">
        <f>P136</f>
        <v>84678377</v>
      </c>
    </row>
    <row r="136" spans="1:16" x14ac:dyDescent="0.25">
      <c r="A136" s="365" t="s">
        <v>133</v>
      </c>
      <c r="B136" s="321" t="s">
        <v>140</v>
      </c>
      <c r="C136" s="322">
        <f>SUM(C137)</f>
        <v>46937128.599999994</v>
      </c>
      <c r="D136" s="323">
        <f>D137+D175</f>
        <v>88048864</v>
      </c>
      <c r="E136" s="322">
        <f>E137+E175</f>
        <v>14639633.819999998</v>
      </c>
      <c r="F136" s="325">
        <f t="shared" ref="F136:M136" si="132">F137+F175</f>
        <v>73832260</v>
      </c>
      <c r="G136" s="327">
        <f t="shared" si="132"/>
        <v>97769510</v>
      </c>
      <c r="H136" s="324">
        <f t="shared" si="132"/>
        <v>96668557.430000007</v>
      </c>
      <c r="I136" s="325">
        <f t="shared" si="132"/>
        <v>69376510</v>
      </c>
      <c r="J136" s="327">
        <f t="shared" si="132"/>
        <v>91615605</v>
      </c>
      <c r="K136" s="324">
        <f t="shared" si="132"/>
        <v>96668557</v>
      </c>
      <c r="L136" s="327">
        <f t="shared" si="132"/>
        <v>89613660</v>
      </c>
      <c r="M136" s="324">
        <f t="shared" si="132"/>
        <v>13808526.139999999</v>
      </c>
      <c r="N136" s="340"/>
      <c r="O136" s="340">
        <f>O137+O175</f>
        <v>11990180</v>
      </c>
      <c r="P136" s="413">
        <f t="shared" ref="P136" si="133">P137+P175</f>
        <v>84678377</v>
      </c>
    </row>
    <row r="137" spans="1:16" x14ac:dyDescent="0.25">
      <c r="A137" s="8" t="s">
        <v>151</v>
      </c>
      <c r="B137" s="123" t="s">
        <v>152</v>
      </c>
      <c r="C137" s="65">
        <f>C139+C144+C148+C152+C155+C164+C168+C173+C142</f>
        <v>46937128.599999994</v>
      </c>
      <c r="D137" s="46">
        <f t="shared" ref="D137:E137" si="134">D139+D144+D148+D152+D155+D164+D168+D173+D142</f>
        <v>13948804</v>
      </c>
      <c r="E137" s="65">
        <f t="shared" si="134"/>
        <v>2195692.5799999996</v>
      </c>
      <c r="F137" s="181">
        <f t="shared" ref="F137:M137" si="135">F138+F147+F167</f>
        <v>11987795</v>
      </c>
      <c r="G137" s="205">
        <f t="shared" si="135"/>
        <v>14963045</v>
      </c>
      <c r="H137" s="166">
        <f t="shared" si="135"/>
        <v>14502284.43</v>
      </c>
      <c r="I137" s="181">
        <f t="shared" si="135"/>
        <v>11341495</v>
      </c>
      <c r="J137" s="205">
        <f t="shared" si="135"/>
        <v>14045940</v>
      </c>
      <c r="K137" s="166">
        <f t="shared" si="135"/>
        <v>14502284</v>
      </c>
      <c r="L137" s="182">
        <f t="shared" si="135"/>
        <v>13746245</v>
      </c>
      <c r="M137" s="166">
        <f t="shared" si="135"/>
        <v>2041875.0999999999</v>
      </c>
      <c r="N137" s="332"/>
      <c r="O137" s="217">
        <f>O138+O147+O167</f>
        <v>1804250</v>
      </c>
      <c r="P137" s="414">
        <f t="shared" ref="P137" si="136">P138+P147+P167</f>
        <v>12698034</v>
      </c>
    </row>
    <row r="138" spans="1:16" x14ac:dyDescent="0.25">
      <c r="A138" s="39" t="s">
        <v>7</v>
      </c>
      <c r="B138" s="128" t="s">
        <v>164</v>
      </c>
      <c r="C138" s="66"/>
      <c r="D138" s="47"/>
      <c r="E138" s="66"/>
      <c r="F138" s="228">
        <f t="shared" ref="F138:M138" si="137">F139+F142+F144</f>
        <v>6249000</v>
      </c>
      <c r="G138" s="206">
        <f t="shared" si="137"/>
        <v>6211725</v>
      </c>
      <c r="H138" s="235">
        <f t="shared" si="137"/>
        <v>7226430.4299999997</v>
      </c>
      <c r="I138" s="228">
        <f t="shared" si="137"/>
        <v>6159000</v>
      </c>
      <c r="J138" s="206">
        <f t="shared" si="137"/>
        <v>6211725</v>
      </c>
      <c r="K138" s="235">
        <f t="shared" si="137"/>
        <v>7226430</v>
      </c>
      <c r="L138" s="306">
        <f t="shared" si="137"/>
        <v>6211725</v>
      </c>
      <c r="M138" s="235">
        <f t="shared" si="137"/>
        <v>1662206.38</v>
      </c>
      <c r="N138" s="316"/>
      <c r="O138" s="316">
        <f>O139+O142+O144</f>
        <v>1536870</v>
      </c>
      <c r="P138" s="415">
        <f>P139+P142+P144</f>
        <v>5689560</v>
      </c>
    </row>
    <row r="139" spans="1:16" x14ac:dyDescent="0.25">
      <c r="A139" s="16" t="s">
        <v>19</v>
      </c>
      <c r="B139" s="134" t="s">
        <v>20</v>
      </c>
      <c r="C139" s="69">
        <f>SUM(C140:C141)</f>
        <v>19445858.819999997</v>
      </c>
      <c r="D139" s="27">
        <f>SUM(D140:D141)</f>
        <v>5265000</v>
      </c>
      <c r="E139" s="69">
        <f t="shared" ref="E139" si="138">SUM(E140:E141)</f>
        <v>1388212.88</v>
      </c>
      <c r="F139" s="171">
        <f t="shared" ref="F139:M139" si="139">SUM(F140:F141)</f>
        <v>5265000</v>
      </c>
      <c r="G139" s="202">
        <f t="shared" si="139"/>
        <v>5265000</v>
      </c>
      <c r="H139" s="151">
        <f t="shared" si="139"/>
        <v>6141142</v>
      </c>
      <c r="I139" s="171">
        <f t="shared" si="139"/>
        <v>5265000</v>
      </c>
      <c r="J139" s="202">
        <f t="shared" si="139"/>
        <v>5265000</v>
      </c>
      <c r="K139" s="151">
        <f t="shared" si="139"/>
        <v>6141142</v>
      </c>
      <c r="L139" s="172">
        <f t="shared" si="139"/>
        <v>5265000</v>
      </c>
      <c r="M139" s="151">
        <f t="shared" si="139"/>
        <v>1456401.18</v>
      </c>
      <c r="N139" s="317"/>
      <c r="O139" s="317">
        <f>O140+O141</f>
        <v>1134870</v>
      </c>
      <c r="P139" s="186">
        <f>SUM(P140:P141)</f>
        <v>5006272</v>
      </c>
    </row>
    <row r="140" spans="1:16" x14ac:dyDescent="0.25">
      <c r="A140" s="17" t="s">
        <v>21</v>
      </c>
      <c r="B140" s="134" t="s">
        <v>22</v>
      </c>
      <c r="C140" s="114">
        <v>19057303.079999998</v>
      </c>
      <c r="D140" s="43">
        <v>5205000</v>
      </c>
      <c r="E140" s="70">
        <v>1360597.45</v>
      </c>
      <c r="F140" s="62">
        <v>5205000</v>
      </c>
      <c r="G140" s="70">
        <v>5205000</v>
      </c>
      <c r="H140" s="153">
        <v>6084830</v>
      </c>
      <c r="I140" s="278">
        <v>5205000</v>
      </c>
      <c r="J140" s="282">
        <v>5205000</v>
      </c>
      <c r="K140" s="153">
        <v>6084830</v>
      </c>
      <c r="L140" s="170">
        <v>5205000</v>
      </c>
      <c r="M140" s="153">
        <v>1441928.69</v>
      </c>
      <c r="N140" s="313"/>
      <c r="O140" s="313">
        <v>1134870</v>
      </c>
      <c r="P140" s="397">
        <f>K140+N140-O140</f>
        <v>4949960</v>
      </c>
    </row>
    <row r="141" spans="1:16" x14ac:dyDescent="0.25">
      <c r="A141" s="17" t="s">
        <v>23</v>
      </c>
      <c r="B141" s="134" t="s">
        <v>24</v>
      </c>
      <c r="C141" s="114">
        <v>388555.74</v>
      </c>
      <c r="D141" s="43">
        <v>60000</v>
      </c>
      <c r="E141" s="70">
        <v>27615.43</v>
      </c>
      <c r="F141" s="62">
        <v>60000</v>
      </c>
      <c r="G141" s="70">
        <v>60000</v>
      </c>
      <c r="H141" s="153">
        <v>56312</v>
      </c>
      <c r="I141" s="278">
        <v>60000</v>
      </c>
      <c r="J141" s="282">
        <v>60000</v>
      </c>
      <c r="K141" s="153">
        <v>56312</v>
      </c>
      <c r="L141" s="170">
        <v>60000</v>
      </c>
      <c r="M141" s="153">
        <v>14472.49</v>
      </c>
      <c r="N141" s="313"/>
      <c r="O141" s="313"/>
      <c r="P141" s="397">
        <f>K141+N141-O141</f>
        <v>56312</v>
      </c>
    </row>
    <row r="142" spans="1:16" x14ac:dyDescent="0.25">
      <c r="A142" s="16" t="s">
        <v>25</v>
      </c>
      <c r="B142" s="134" t="s">
        <v>26</v>
      </c>
      <c r="C142" s="69">
        <f>SUM(C143)</f>
        <v>420000</v>
      </c>
      <c r="D142" s="27">
        <f t="shared" ref="D142:M142" si="140">SUM(D143)</f>
        <v>78000</v>
      </c>
      <c r="E142" s="69">
        <f t="shared" si="140"/>
        <v>375</v>
      </c>
      <c r="F142" s="61">
        <f>SUM(F143)</f>
        <v>78000</v>
      </c>
      <c r="G142" s="69">
        <f t="shared" si="140"/>
        <v>78000</v>
      </c>
      <c r="H142" s="151">
        <f>SUM(H143)</f>
        <v>72000</v>
      </c>
      <c r="I142" s="279">
        <f t="shared" si="140"/>
        <v>78000</v>
      </c>
      <c r="J142" s="290">
        <f t="shared" si="140"/>
        <v>78000</v>
      </c>
      <c r="K142" s="151">
        <f>SUM(K143)</f>
        <v>72000</v>
      </c>
      <c r="L142" s="172">
        <f t="shared" si="140"/>
        <v>78000</v>
      </c>
      <c r="M142" s="152">
        <f t="shared" si="140"/>
        <v>0</v>
      </c>
      <c r="N142" s="368"/>
      <c r="O142" s="368">
        <f>SUM(O143)</f>
        <v>72000</v>
      </c>
      <c r="P142" s="398">
        <f>SUM(P143)</f>
        <v>0</v>
      </c>
    </row>
    <row r="143" spans="1:16" x14ac:dyDescent="0.25">
      <c r="A143" s="17" t="s">
        <v>27</v>
      </c>
      <c r="B143" s="134" t="s">
        <v>26</v>
      </c>
      <c r="C143" s="114">
        <f>195000+225000</f>
        <v>420000</v>
      </c>
      <c r="D143" s="43">
        <v>78000</v>
      </c>
      <c r="E143" s="70">
        <v>375</v>
      </c>
      <c r="F143" s="62">
        <v>78000</v>
      </c>
      <c r="G143" s="70">
        <v>78000</v>
      </c>
      <c r="H143" s="153">
        <v>72000</v>
      </c>
      <c r="I143" s="278">
        <v>78000</v>
      </c>
      <c r="J143" s="282">
        <v>78000</v>
      </c>
      <c r="K143" s="153">
        <v>72000</v>
      </c>
      <c r="L143" s="170">
        <v>78000</v>
      </c>
      <c r="M143" s="153">
        <v>0</v>
      </c>
      <c r="N143" s="313"/>
      <c r="O143" s="420">
        <v>72000</v>
      </c>
      <c r="P143" s="397">
        <f>K143+N143-O143</f>
        <v>0</v>
      </c>
    </row>
    <row r="144" spans="1:16" x14ac:dyDescent="0.25">
      <c r="A144" s="16" t="s">
        <v>28</v>
      </c>
      <c r="B144" s="134" t="s">
        <v>29</v>
      </c>
      <c r="C144" s="69">
        <f t="shared" ref="C144:E144" si="141">SUM(C145:C146)</f>
        <v>2768999.24</v>
      </c>
      <c r="D144" s="27">
        <f>SUM(D145:D146)</f>
        <v>906000</v>
      </c>
      <c r="E144" s="69">
        <f t="shared" si="141"/>
        <v>196805.74</v>
      </c>
      <c r="F144" s="171">
        <f t="shared" ref="F144:M144" si="142">SUM(F145:F146)</f>
        <v>906000</v>
      </c>
      <c r="G144" s="202">
        <f t="shared" si="142"/>
        <v>868725</v>
      </c>
      <c r="H144" s="151">
        <f t="shared" si="142"/>
        <v>1013288.43</v>
      </c>
      <c r="I144" s="171">
        <f t="shared" si="142"/>
        <v>816000</v>
      </c>
      <c r="J144" s="202">
        <f t="shared" si="142"/>
        <v>868725</v>
      </c>
      <c r="K144" s="151">
        <f t="shared" si="142"/>
        <v>1013288</v>
      </c>
      <c r="L144" s="172">
        <f t="shared" si="142"/>
        <v>868725</v>
      </c>
      <c r="M144" s="151">
        <f t="shared" si="142"/>
        <v>205805.2</v>
      </c>
      <c r="N144" s="317"/>
      <c r="O144" s="317">
        <f>SUM(O145:O146)</f>
        <v>330000</v>
      </c>
      <c r="P144" s="186">
        <f t="shared" ref="P144" si="143">SUM(P145:P146)</f>
        <v>683288</v>
      </c>
    </row>
    <row r="145" spans="1:18" x14ac:dyDescent="0.25">
      <c r="A145" s="17" t="s">
        <v>30</v>
      </c>
      <c r="B145" s="134" t="s">
        <v>31</v>
      </c>
      <c r="C145" s="114">
        <v>2495252.52</v>
      </c>
      <c r="D145" s="43">
        <v>816000</v>
      </c>
      <c r="E145" s="70">
        <f>151589.68+41314.69</f>
        <v>192904.37</v>
      </c>
      <c r="F145" s="62">
        <v>816000</v>
      </c>
      <c r="G145" s="70">
        <f>G139*16.5/100</f>
        <v>868725</v>
      </c>
      <c r="H145" s="153">
        <f>H139*16.5/100</f>
        <v>1013288.43</v>
      </c>
      <c r="I145" s="278">
        <v>816000</v>
      </c>
      <c r="J145" s="282">
        <f>J139*16.5/100</f>
        <v>868725</v>
      </c>
      <c r="K145" s="153">
        <v>1013288</v>
      </c>
      <c r="L145" s="170">
        <f>L139*16.5/100</f>
        <v>868725</v>
      </c>
      <c r="M145" s="153">
        <v>205805.2</v>
      </c>
      <c r="N145" s="313"/>
      <c r="O145" s="313">
        <v>330000</v>
      </c>
      <c r="P145" s="397">
        <f>K145+N145-O145</f>
        <v>683288</v>
      </c>
    </row>
    <row r="146" spans="1:18" x14ac:dyDescent="0.25">
      <c r="A146" s="17" t="s">
        <v>32</v>
      </c>
      <c r="B146" s="134" t="s">
        <v>141</v>
      </c>
      <c r="C146" s="114">
        <v>273746.71999999997</v>
      </c>
      <c r="D146" s="43">
        <v>90000</v>
      </c>
      <c r="E146" s="70">
        <v>3901.37</v>
      </c>
      <c r="F146" s="62">
        <v>90000</v>
      </c>
      <c r="G146" s="70">
        <v>0</v>
      </c>
      <c r="H146" s="153">
        <v>0</v>
      </c>
      <c r="I146" s="278">
        <v>0</v>
      </c>
      <c r="J146" s="282">
        <v>0</v>
      </c>
      <c r="K146" s="153">
        <v>0</v>
      </c>
      <c r="L146" s="175">
        <v>0</v>
      </c>
      <c r="M146" s="153">
        <v>0</v>
      </c>
      <c r="N146" s="313"/>
      <c r="O146" s="313"/>
      <c r="P146" s="397">
        <v>0</v>
      </c>
    </row>
    <row r="147" spans="1:18" x14ac:dyDescent="0.25">
      <c r="A147" s="39" t="s">
        <v>155</v>
      </c>
      <c r="B147" s="128" t="s">
        <v>163</v>
      </c>
      <c r="C147" s="90"/>
      <c r="D147" s="48"/>
      <c r="E147" s="71"/>
      <c r="F147" s="157">
        <f t="shared" ref="F147:M147" si="144">F148+F152+F155+F164</f>
        <v>5445050</v>
      </c>
      <c r="G147" s="201">
        <f t="shared" si="144"/>
        <v>7692000</v>
      </c>
      <c r="H147" s="155">
        <f t="shared" si="144"/>
        <v>6132448</v>
      </c>
      <c r="I147" s="157">
        <f t="shared" si="144"/>
        <v>5002550</v>
      </c>
      <c r="J147" s="201">
        <f t="shared" si="144"/>
        <v>7581145</v>
      </c>
      <c r="K147" s="155">
        <f t="shared" si="144"/>
        <v>6132448</v>
      </c>
      <c r="L147" s="173">
        <f t="shared" si="144"/>
        <v>6801450</v>
      </c>
      <c r="M147" s="155">
        <f t="shared" si="144"/>
        <v>379668.72000000003</v>
      </c>
      <c r="N147" s="316"/>
      <c r="O147" s="316">
        <f>O148+O152+O155+O164</f>
        <v>267380</v>
      </c>
      <c r="P147" s="187">
        <f t="shared" ref="P147" si="145">P148+P152+P155+P164</f>
        <v>5865068</v>
      </c>
    </row>
    <row r="148" spans="1:18" x14ac:dyDescent="0.25">
      <c r="A148" s="16" t="s">
        <v>34</v>
      </c>
      <c r="B148" s="134" t="s">
        <v>35</v>
      </c>
      <c r="C148" s="69">
        <f t="shared" ref="C148:E148" si="146">SUM(C149:C151)</f>
        <v>1090599.9099999999</v>
      </c>
      <c r="D148" s="27">
        <f>SUM(D149:D151)</f>
        <v>283500</v>
      </c>
      <c r="E148" s="69">
        <f t="shared" si="146"/>
        <v>97220.160000000003</v>
      </c>
      <c r="F148" s="171">
        <f t="shared" ref="F148:M148" si="147">SUM(F149:F151)</f>
        <v>283500</v>
      </c>
      <c r="G148" s="202">
        <f t="shared" si="147"/>
        <v>478500</v>
      </c>
      <c r="H148" s="151">
        <f t="shared" si="147"/>
        <v>456000</v>
      </c>
      <c r="I148" s="171">
        <f t="shared" si="147"/>
        <v>283500</v>
      </c>
      <c r="J148" s="202">
        <f t="shared" si="147"/>
        <v>457145</v>
      </c>
      <c r="K148" s="151">
        <f t="shared" si="147"/>
        <v>456000</v>
      </c>
      <c r="L148" s="172">
        <f t="shared" si="147"/>
        <v>458700</v>
      </c>
      <c r="M148" s="151">
        <f t="shared" si="147"/>
        <v>74969.950000000012</v>
      </c>
      <c r="N148" s="317"/>
      <c r="O148" s="317">
        <f>SUM(O149:O151)</f>
        <v>156000</v>
      </c>
      <c r="P148" s="186">
        <f t="shared" ref="P148" si="148">SUM(P149:P151)</f>
        <v>300000</v>
      </c>
    </row>
    <row r="149" spans="1:18" x14ac:dyDescent="0.25">
      <c r="A149" s="17" t="s">
        <v>36</v>
      </c>
      <c r="B149" s="134" t="s">
        <v>37</v>
      </c>
      <c r="C149" s="114">
        <v>473145.16</v>
      </c>
      <c r="D149" s="43">
        <v>105000</v>
      </c>
      <c r="E149" s="70">
        <v>14576.8</v>
      </c>
      <c r="F149" s="62">
        <v>105000</v>
      </c>
      <c r="G149" s="70">
        <v>150000</v>
      </c>
      <c r="H149" s="153">
        <v>150000</v>
      </c>
      <c r="I149" s="278">
        <v>105000</v>
      </c>
      <c r="J149" s="282">
        <v>150000</v>
      </c>
      <c r="K149" s="153">
        <v>150000</v>
      </c>
      <c r="L149" s="170">
        <v>150000</v>
      </c>
      <c r="M149" s="153">
        <v>16443.330000000002</v>
      </c>
      <c r="N149" s="313"/>
      <c r="O149" s="313">
        <v>75000</v>
      </c>
      <c r="P149" s="397">
        <f>K149+N149-O149</f>
        <v>75000</v>
      </c>
    </row>
    <row r="150" spans="1:18" x14ac:dyDescent="0.25">
      <c r="A150" s="17" t="s">
        <v>38</v>
      </c>
      <c r="B150" s="134" t="s">
        <v>39</v>
      </c>
      <c r="C150" s="114">
        <v>395630.01</v>
      </c>
      <c r="D150" s="43">
        <v>126000</v>
      </c>
      <c r="E150" s="70">
        <v>58393.55</v>
      </c>
      <c r="F150" s="62">
        <v>126000</v>
      </c>
      <c r="G150" s="70">
        <v>126000</v>
      </c>
      <c r="H150" s="153">
        <v>156000</v>
      </c>
      <c r="I150" s="278">
        <v>126000</v>
      </c>
      <c r="J150" s="282">
        <v>126000</v>
      </c>
      <c r="K150" s="153">
        <v>156000</v>
      </c>
      <c r="L150" s="170">
        <v>126000</v>
      </c>
      <c r="M150" s="153">
        <v>54821.62</v>
      </c>
      <c r="N150" s="313"/>
      <c r="O150" s="313">
        <v>21000</v>
      </c>
      <c r="P150" s="397">
        <f>K150+N150-O150</f>
        <v>135000</v>
      </c>
    </row>
    <row r="151" spans="1:18" x14ac:dyDescent="0.25">
      <c r="A151" s="17" t="s">
        <v>40</v>
      </c>
      <c r="B151" s="134" t="s">
        <v>41</v>
      </c>
      <c r="C151" s="114">
        <v>221824.74</v>
      </c>
      <c r="D151" s="43">
        <v>52500</v>
      </c>
      <c r="E151" s="70">
        <v>24249.81</v>
      </c>
      <c r="F151" s="62">
        <v>52500</v>
      </c>
      <c r="G151" s="70">
        <v>202500</v>
      </c>
      <c r="H151" s="153">
        <v>150000</v>
      </c>
      <c r="I151" s="278">
        <v>52500</v>
      </c>
      <c r="J151" s="282">
        <v>181145</v>
      </c>
      <c r="K151" s="153">
        <v>150000</v>
      </c>
      <c r="L151" s="170">
        <v>182700</v>
      </c>
      <c r="M151" s="153">
        <v>3705</v>
      </c>
      <c r="N151" s="313"/>
      <c r="O151" s="313">
        <v>60000</v>
      </c>
      <c r="P151" s="397">
        <f>K151+N151-O151</f>
        <v>90000</v>
      </c>
    </row>
    <row r="152" spans="1:18" x14ac:dyDescent="0.25">
      <c r="A152" s="16" t="s">
        <v>44</v>
      </c>
      <c r="B152" s="134" t="s">
        <v>45</v>
      </c>
      <c r="C152" s="69">
        <f>SUM(C153:C154)</f>
        <v>1231505.3</v>
      </c>
      <c r="D152" s="27">
        <f>SUM(D153:D154)</f>
        <v>412500</v>
      </c>
      <c r="E152" s="69">
        <f t="shared" ref="E152" si="149">SUM(E153:E154)</f>
        <v>76504.36</v>
      </c>
      <c r="F152" s="171">
        <f t="shared" ref="F152:M152" si="150">SUM(F153:F154)</f>
        <v>412500</v>
      </c>
      <c r="G152" s="202">
        <f t="shared" si="150"/>
        <v>412500</v>
      </c>
      <c r="H152" s="151">
        <f t="shared" si="150"/>
        <v>516380</v>
      </c>
      <c r="I152" s="171">
        <f t="shared" si="150"/>
        <v>412500</v>
      </c>
      <c r="J152" s="202">
        <f t="shared" si="150"/>
        <v>412500</v>
      </c>
      <c r="K152" s="151">
        <f t="shared" si="150"/>
        <v>516380</v>
      </c>
      <c r="L152" s="172">
        <f t="shared" si="150"/>
        <v>412500</v>
      </c>
      <c r="M152" s="151">
        <f t="shared" si="150"/>
        <v>103782.87</v>
      </c>
      <c r="N152" s="317"/>
      <c r="O152" s="317">
        <f>SUM(O153:O154)</f>
        <v>21380</v>
      </c>
      <c r="P152" s="186">
        <f t="shared" ref="P152" si="151">SUM(P153:P154)</f>
        <v>495000</v>
      </c>
      <c r="R152" s="185"/>
    </row>
    <row r="153" spans="1:18" x14ac:dyDescent="0.25">
      <c r="A153" s="17" t="s">
        <v>46</v>
      </c>
      <c r="B153" s="134" t="s">
        <v>47</v>
      </c>
      <c r="C153" s="114">
        <v>843399.06</v>
      </c>
      <c r="D153" s="43">
        <v>255000</v>
      </c>
      <c r="E153" s="70">
        <v>51004.36</v>
      </c>
      <c r="F153" s="62">
        <v>255000</v>
      </c>
      <c r="G153" s="270">
        <v>255000</v>
      </c>
      <c r="H153" s="153">
        <v>270000</v>
      </c>
      <c r="I153" s="278">
        <v>255000</v>
      </c>
      <c r="J153" s="282">
        <v>255000</v>
      </c>
      <c r="K153" s="153">
        <v>270000</v>
      </c>
      <c r="L153" s="175">
        <v>255000</v>
      </c>
      <c r="M153" s="153">
        <f>59561.09+12796.78</f>
        <v>72357.87</v>
      </c>
      <c r="N153" s="313"/>
      <c r="O153" s="313"/>
      <c r="P153" s="397">
        <v>270000</v>
      </c>
    </row>
    <row r="154" spans="1:18" x14ac:dyDescent="0.25">
      <c r="A154" s="17" t="s">
        <v>48</v>
      </c>
      <c r="B154" s="134" t="s">
        <v>49</v>
      </c>
      <c r="C154" s="104">
        <v>388106.23999999999</v>
      </c>
      <c r="D154" s="62">
        <v>157500</v>
      </c>
      <c r="E154" s="70">
        <v>25500</v>
      </c>
      <c r="F154" s="62">
        <v>157500</v>
      </c>
      <c r="G154" s="270">
        <v>157500</v>
      </c>
      <c r="H154" s="153">
        <v>246380</v>
      </c>
      <c r="I154" s="278">
        <v>157500</v>
      </c>
      <c r="J154" s="282">
        <v>157500</v>
      </c>
      <c r="K154" s="153">
        <v>246380</v>
      </c>
      <c r="L154" s="175">
        <v>157500</v>
      </c>
      <c r="M154" s="153">
        <v>31425</v>
      </c>
      <c r="N154" s="313"/>
      <c r="O154" s="313">
        <f>H154-P154</f>
        <v>21380</v>
      </c>
      <c r="P154" s="397">
        <v>225000</v>
      </c>
    </row>
    <row r="155" spans="1:18" x14ac:dyDescent="0.25">
      <c r="A155" s="16" t="s">
        <v>56</v>
      </c>
      <c r="B155" s="134" t="s">
        <v>57</v>
      </c>
      <c r="C155" s="61">
        <f>SUM(C156:C163)</f>
        <v>14632682.41</v>
      </c>
      <c r="D155" s="61">
        <f>SUM(D156:D163)</f>
        <v>6044504</v>
      </c>
      <c r="E155" s="69">
        <f t="shared" ref="E155" si="152">SUM(E156:E163)</f>
        <v>223129.96000000002</v>
      </c>
      <c r="F155" s="171">
        <f t="shared" ref="F155:M155" si="153">SUM(F156:F163)</f>
        <v>4734050</v>
      </c>
      <c r="G155" s="202">
        <f t="shared" si="153"/>
        <v>6778500</v>
      </c>
      <c r="H155" s="151">
        <f t="shared" si="153"/>
        <v>5137568</v>
      </c>
      <c r="I155" s="171">
        <f t="shared" si="153"/>
        <v>4284050</v>
      </c>
      <c r="J155" s="202">
        <f t="shared" si="153"/>
        <v>6689000</v>
      </c>
      <c r="K155" s="151">
        <f t="shared" si="153"/>
        <v>5137568</v>
      </c>
      <c r="L155" s="172">
        <f t="shared" si="153"/>
        <v>5907750</v>
      </c>
      <c r="M155" s="151">
        <f t="shared" si="153"/>
        <v>193020.33000000002</v>
      </c>
      <c r="N155" s="317"/>
      <c r="O155" s="317">
        <f>SUM(O156:O163)</f>
        <v>82500</v>
      </c>
      <c r="P155" s="186">
        <f t="shared" ref="P155" si="154">SUM(P156:P163)</f>
        <v>5055068</v>
      </c>
      <c r="R155" s="185"/>
    </row>
    <row r="156" spans="1:18" x14ac:dyDescent="0.25">
      <c r="A156" s="17" t="s">
        <v>58</v>
      </c>
      <c r="B156" s="134" t="s">
        <v>59</v>
      </c>
      <c r="C156" s="104">
        <v>600381.51</v>
      </c>
      <c r="D156" s="62">
        <v>105000</v>
      </c>
      <c r="E156" s="70">
        <v>24750</v>
      </c>
      <c r="F156" s="62">
        <v>105000</v>
      </c>
      <c r="G156" s="270">
        <v>105000</v>
      </c>
      <c r="H156" s="153">
        <v>150000</v>
      </c>
      <c r="I156" s="278">
        <v>105000</v>
      </c>
      <c r="J156" s="282">
        <v>105000</v>
      </c>
      <c r="K156" s="153">
        <v>150000</v>
      </c>
      <c r="L156" s="175">
        <v>105000</v>
      </c>
      <c r="M156" s="153">
        <v>183.96</v>
      </c>
      <c r="N156" s="313"/>
      <c r="O156" s="313"/>
      <c r="P156" s="397">
        <v>150000</v>
      </c>
    </row>
    <row r="157" spans="1:18" x14ac:dyDescent="0.25">
      <c r="A157" s="17" t="s">
        <v>60</v>
      </c>
      <c r="B157" s="134" t="s">
        <v>61</v>
      </c>
      <c r="C157" s="104">
        <v>2494350.0099999998</v>
      </c>
      <c r="D157" s="62">
        <v>770950</v>
      </c>
      <c r="E157" s="70">
        <v>7500</v>
      </c>
      <c r="F157" s="62">
        <v>372050</v>
      </c>
      <c r="G157" s="70">
        <f>695000+100000</f>
        <v>795000</v>
      </c>
      <c r="H157" s="153">
        <v>771270</v>
      </c>
      <c r="I157" s="278">
        <v>372050</v>
      </c>
      <c r="J157" s="282">
        <f>750500+100000</f>
        <v>850500</v>
      </c>
      <c r="K157" s="153">
        <v>771270</v>
      </c>
      <c r="L157" s="170">
        <f>760000+100000</f>
        <v>860000</v>
      </c>
      <c r="M157" s="153">
        <v>147.36000000000001</v>
      </c>
      <c r="N157" s="313"/>
      <c r="O157" s="313">
        <v>0</v>
      </c>
      <c r="P157" s="397">
        <v>771270</v>
      </c>
    </row>
    <row r="158" spans="1:18" x14ac:dyDescent="0.25">
      <c r="A158" s="17" t="s">
        <v>62</v>
      </c>
      <c r="B158" s="134" t="s">
        <v>63</v>
      </c>
      <c r="C158" s="104">
        <v>368204.13</v>
      </c>
      <c r="D158" s="62">
        <v>75000</v>
      </c>
      <c r="E158" s="70">
        <v>9490.2999999999993</v>
      </c>
      <c r="F158" s="62">
        <v>75000</v>
      </c>
      <c r="G158" s="70">
        <v>75000</v>
      </c>
      <c r="H158" s="153">
        <v>30000</v>
      </c>
      <c r="I158" s="278">
        <v>75000</v>
      </c>
      <c r="J158" s="282">
        <v>75000</v>
      </c>
      <c r="K158" s="153">
        <v>30000</v>
      </c>
      <c r="L158" s="170">
        <v>75000</v>
      </c>
      <c r="M158" s="153">
        <v>1804.76</v>
      </c>
      <c r="N158" s="313"/>
      <c r="O158" s="313">
        <v>0</v>
      </c>
      <c r="P158" s="397">
        <v>30000</v>
      </c>
    </row>
    <row r="159" spans="1:18" x14ac:dyDescent="0.25">
      <c r="A159" s="17" t="s">
        <v>64</v>
      </c>
      <c r="B159" s="134" t="s">
        <v>65</v>
      </c>
      <c r="C159" s="104">
        <v>400000</v>
      </c>
      <c r="D159" s="62">
        <v>22500</v>
      </c>
      <c r="E159" s="70"/>
      <c r="F159" s="62">
        <v>22500</v>
      </c>
      <c r="G159" s="270">
        <v>22500</v>
      </c>
      <c r="H159" s="153">
        <v>135000</v>
      </c>
      <c r="I159" s="278">
        <v>22500</v>
      </c>
      <c r="J159" s="282">
        <v>22500</v>
      </c>
      <c r="K159" s="153">
        <v>135000</v>
      </c>
      <c r="L159" s="175">
        <v>22500</v>
      </c>
      <c r="M159" s="153">
        <v>0</v>
      </c>
      <c r="N159" s="313"/>
      <c r="O159" s="313"/>
      <c r="P159" s="397">
        <v>135000</v>
      </c>
    </row>
    <row r="160" spans="1:18" x14ac:dyDescent="0.25">
      <c r="A160" s="17" t="s">
        <v>66</v>
      </c>
      <c r="B160" s="134" t="s">
        <v>67</v>
      </c>
      <c r="C160" s="104">
        <v>2049086.52</v>
      </c>
      <c r="D160" s="62">
        <v>480000</v>
      </c>
      <c r="E160" s="70">
        <v>84958.86</v>
      </c>
      <c r="F160" s="62">
        <v>480000</v>
      </c>
      <c r="G160" s="270">
        <v>487000</v>
      </c>
      <c r="H160" s="153">
        <v>900000</v>
      </c>
      <c r="I160" s="278">
        <v>480000</v>
      </c>
      <c r="J160" s="282">
        <v>487000</v>
      </c>
      <c r="K160" s="153">
        <v>900000</v>
      </c>
      <c r="L160" s="175">
        <v>487000</v>
      </c>
      <c r="M160" s="153">
        <v>113237.65</v>
      </c>
      <c r="N160" s="313"/>
      <c r="O160" s="313"/>
      <c r="P160" s="397">
        <v>900000</v>
      </c>
    </row>
    <row r="161" spans="1:55" x14ac:dyDescent="0.25">
      <c r="A161" s="17" t="s">
        <v>70</v>
      </c>
      <c r="B161" s="134" t="s">
        <v>71</v>
      </c>
      <c r="C161" s="114">
        <v>1210507.45</v>
      </c>
      <c r="D161" s="43">
        <v>327000</v>
      </c>
      <c r="E161" s="70">
        <v>79930.8</v>
      </c>
      <c r="F161" s="62">
        <v>327000</v>
      </c>
      <c r="G161" s="70">
        <v>327000</v>
      </c>
      <c r="H161" s="153">
        <f>382500+105000</f>
        <v>487500</v>
      </c>
      <c r="I161" s="278">
        <v>327000</v>
      </c>
      <c r="J161" s="282">
        <v>327000</v>
      </c>
      <c r="K161" s="153">
        <v>487500</v>
      </c>
      <c r="L161" s="170">
        <v>327000</v>
      </c>
      <c r="M161" s="153">
        <v>77646.600000000006</v>
      </c>
      <c r="N161" s="313"/>
      <c r="O161" s="313">
        <f>K161-P161</f>
        <v>82500</v>
      </c>
      <c r="P161" s="397">
        <v>405000</v>
      </c>
    </row>
    <row r="162" spans="1:55" x14ac:dyDescent="0.25">
      <c r="A162" s="17" t="s">
        <v>115</v>
      </c>
      <c r="B162" s="134" t="s">
        <v>116</v>
      </c>
      <c r="C162" s="114">
        <v>7172482.8300000001</v>
      </c>
      <c r="D162" s="43">
        <v>4211554</v>
      </c>
      <c r="E162" s="70">
        <v>0</v>
      </c>
      <c r="F162" s="62">
        <v>3300000</v>
      </c>
      <c r="G162" s="70">
        <v>4847000</v>
      </c>
      <c r="H162" s="153">
        <v>2513798</v>
      </c>
      <c r="I162" s="278">
        <v>2850000</v>
      </c>
      <c r="J162" s="282">
        <f>4702000</f>
        <v>4702000</v>
      </c>
      <c r="K162" s="153">
        <v>2513798</v>
      </c>
      <c r="L162" s="170">
        <f>3911250</f>
        <v>3911250</v>
      </c>
      <c r="M162" s="153">
        <v>0</v>
      </c>
      <c r="N162" s="313"/>
      <c r="O162" s="313"/>
      <c r="P162" s="397">
        <v>2513798</v>
      </c>
    </row>
    <row r="163" spans="1:55" x14ac:dyDescent="0.25">
      <c r="A163" s="17" t="s">
        <v>72</v>
      </c>
      <c r="B163" s="134" t="s">
        <v>73</v>
      </c>
      <c r="C163" s="114">
        <v>337669.96</v>
      </c>
      <c r="D163" s="43">
        <v>52500</v>
      </c>
      <c r="E163" s="70">
        <v>16500</v>
      </c>
      <c r="F163" s="62">
        <v>52500</v>
      </c>
      <c r="G163" s="270">
        <v>120000</v>
      </c>
      <c r="H163" s="153">
        <v>150000</v>
      </c>
      <c r="I163" s="278">
        <v>52500</v>
      </c>
      <c r="J163" s="282">
        <v>120000</v>
      </c>
      <c r="K163" s="153">
        <v>150000</v>
      </c>
      <c r="L163" s="175">
        <v>120000</v>
      </c>
      <c r="M163" s="153">
        <v>0</v>
      </c>
      <c r="N163" s="313"/>
      <c r="O163" s="313"/>
      <c r="P163" s="397">
        <v>150000</v>
      </c>
    </row>
    <row r="164" spans="1:55" x14ac:dyDescent="0.25">
      <c r="A164" s="16" t="s">
        <v>77</v>
      </c>
      <c r="B164" s="134" t="s">
        <v>78</v>
      </c>
      <c r="C164" s="69">
        <f>SUM(C166)</f>
        <v>7589.94</v>
      </c>
      <c r="D164" s="27">
        <f t="shared" ref="D164:E164" si="155">SUM(D166)</f>
        <v>15000</v>
      </c>
      <c r="E164" s="69">
        <f t="shared" si="155"/>
        <v>342.7</v>
      </c>
      <c r="F164" s="171">
        <f t="shared" ref="F164:M164" si="156">SUM(F165:F166)</f>
        <v>15000</v>
      </c>
      <c r="G164" s="202">
        <f t="shared" si="156"/>
        <v>22500</v>
      </c>
      <c r="H164" s="151">
        <f t="shared" si="156"/>
        <v>22500</v>
      </c>
      <c r="I164" s="171">
        <f t="shared" si="156"/>
        <v>22500</v>
      </c>
      <c r="J164" s="202">
        <f t="shared" si="156"/>
        <v>22500</v>
      </c>
      <c r="K164" s="151">
        <f t="shared" si="156"/>
        <v>22500</v>
      </c>
      <c r="L164" s="172">
        <f t="shared" si="156"/>
        <v>22500</v>
      </c>
      <c r="M164" s="151">
        <f t="shared" si="156"/>
        <v>7895.57</v>
      </c>
      <c r="N164" s="317"/>
      <c r="O164" s="317">
        <f>SUM(O165:O166)</f>
        <v>7500</v>
      </c>
      <c r="P164" s="186">
        <f t="shared" ref="P164" si="157">SUM(P165:P166)</f>
        <v>15000</v>
      </c>
      <c r="R164" s="185"/>
    </row>
    <row r="165" spans="1:55" x14ac:dyDescent="0.25">
      <c r="A165" s="18" t="s">
        <v>83</v>
      </c>
      <c r="B165" s="135" t="s">
        <v>82</v>
      </c>
      <c r="C165" s="117"/>
      <c r="D165" s="49"/>
      <c r="E165" s="72"/>
      <c r="F165" s="101"/>
      <c r="G165" s="72">
        <v>7500</v>
      </c>
      <c r="H165" s="164">
        <v>7500</v>
      </c>
      <c r="I165" s="280">
        <v>7500</v>
      </c>
      <c r="J165" s="291">
        <v>7500</v>
      </c>
      <c r="K165" s="164">
        <v>7500</v>
      </c>
      <c r="L165" s="177">
        <v>7500</v>
      </c>
      <c r="M165" s="164">
        <v>7542.57</v>
      </c>
      <c r="N165" s="313"/>
      <c r="O165" s="313"/>
      <c r="P165" s="410">
        <v>7500</v>
      </c>
    </row>
    <row r="166" spans="1:55" x14ac:dyDescent="0.25">
      <c r="A166" s="18" t="s">
        <v>83</v>
      </c>
      <c r="B166" s="135" t="s">
        <v>84</v>
      </c>
      <c r="C166" s="118">
        <v>7589.94</v>
      </c>
      <c r="D166" s="43">
        <v>15000</v>
      </c>
      <c r="E166" s="70">
        <v>342.7</v>
      </c>
      <c r="F166" s="62">
        <v>15000</v>
      </c>
      <c r="G166" s="70">
        <v>15000</v>
      </c>
      <c r="H166" s="153">
        <v>15000</v>
      </c>
      <c r="I166" s="278">
        <v>15000</v>
      </c>
      <c r="J166" s="282">
        <v>15000</v>
      </c>
      <c r="K166" s="153">
        <v>15000</v>
      </c>
      <c r="L166" s="170">
        <v>15000</v>
      </c>
      <c r="M166" s="153">
        <v>353</v>
      </c>
      <c r="N166" s="313"/>
      <c r="O166" s="313">
        <v>7500</v>
      </c>
      <c r="P166" s="397">
        <v>7500</v>
      </c>
    </row>
    <row r="167" spans="1:55" x14ac:dyDescent="0.25">
      <c r="A167" s="39" t="s">
        <v>157</v>
      </c>
      <c r="B167" s="128" t="s">
        <v>166</v>
      </c>
      <c r="C167" s="119"/>
      <c r="D167" s="48"/>
      <c r="E167" s="71"/>
      <c r="F167" s="157">
        <f t="shared" ref="F167:M167" si="158">F168+F173</f>
        <v>293745</v>
      </c>
      <c r="G167" s="201">
        <f t="shared" si="158"/>
        <v>1059320</v>
      </c>
      <c r="H167" s="155">
        <f t="shared" si="158"/>
        <v>1143406</v>
      </c>
      <c r="I167" s="157">
        <f t="shared" si="158"/>
        <v>179945</v>
      </c>
      <c r="J167" s="201">
        <f t="shared" si="158"/>
        <v>253070</v>
      </c>
      <c r="K167" s="155">
        <f t="shared" si="158"/>
        <v>1143406</v>
      </c>
      <c r="L167" s="173">
        <f t="shared" si="158"/>
        <v>733070</v>
      </c>
      <c r="M167" s="155">
        <f t="shared" si="158"/>
        <v>0</v>
      </c>
      <c r="N167" s="316"/>
      <c r="O167" s="316">
        <f>O168+O173</f>
        <v>0</v>
      </c>
      <c r="P167" s="187">
        <f t="shared" ref="P167" si="159">P168+P173</f>
        <v>1143406</v>
      </c>
    </row>
    <row r="168" spans="1:55" x14ac:dyDescent="0.25">
      <c r="A168" s="16" t="s">
        <v>104</v>
      </c>
      <c r="B168" s="134" t="s">
        <v>105</v>
      </c>
      <c r="C168" s="69">
        <f>SUM(C169:C170)</f>
        <v>7132178.4800000004</v>
      </c>
      <c r="D168" s="27">
        <f>SUM(D169:D172)</f>
        <v>464300</v>
      </c>
      <c r="E168" s="69">
        <f>SUM(E169:E172)</f>
        <v>213101.78</v>
      </c>
      <c r="F168" s="171">
        <f t="shared" ref="F168:M168" si="160">SUM(F169:F172)</f>
        <v>293745</v>
      </c>
      <c r="G168" s="202">
        <f t="shared" si="160"/>
        <v>1059320</v>
      </c>
      <c r="H168" s="151">
        <f>SUM(H169:H172)</f>
        <v>1143406</v>
      </c>
      <c r="I168" s="171">
        <f t="shared" si="160"/>
        <v>179945</v>
      </c>
      <c r="J168" s="202">
        <f t="shared" si="160"/>
        <v>253070</v>
      </c>
      <c r="K168" s="151">
        <f t="shared" si="160"/>
        <v>1143406</v>
      </c>
      <c r="L168" s="172">
        <f t="shared" si="160"/>
        <v>253070</v>
      </c>
      <c r="M168" s="151">
        <f t="shared" si="160"/>
        <v>0</v>
      </c>
      <c r="N168" s="317">
        <f>SUM(N169:N172)</f>
        <v>0</v>
      </c>
      <c r="O168" s="317">
        <f>SUM(O169:O172)</f>
        <v>0</v>
      </c>
      <c r="P168" s="186">
        <f t="shared" ref="P168" si="161">SUM(P169:P172)</f>
        <v>1143406</v>
      </c>
    </row>
    <row r="169" spans="1:55" x14ac:dyDescent="0.25">
      <c r="A169" s="18" t="s">
        <v>106</v>
      </c>
      <c r="B169" s="134" t="s">
        <v>107</v>
      </c>
      <c r="C169" s="114">
        <v>7132178.4800000004</v>
      </c>
      <c r="D169" s="43">
        <v>425000</v>
      </c>
      <c r="E169" s="70">
        <v>191551.84</v>
      </c>
      <c r="F169" s="62">
        <v>283800</v>
      </c>
      <c r="G169" s="70">
        <f>800000</f>
        <v>800000</v>
      </c>
      <c r="H169" s="153">
        <f>1008594+75000</f>
        <v>1083594</v>
      </c>
      <c r="I169" s="278">
        <v>170000</v>
      </c>
      <c r="J169" s="282">
        <v>50000</v>
      </c>
      <c r="K169" s="153">
        <v>1083594</v>
      </c>
      <c r="L169" s="170">
        <f>50000</f>
        <v>50000</v>
      </c>
      <c r="M169" s="153">
        <v>0</v>
      </c>
      <c r="N169" s="313"/>
      <c r="O169" s="313"/>
      <c r="P169" s="397">
        <v>1083594</v>
      </c>
    </row>
    <row r="170" spans="1:55" x14ac:dyDescent="0.25">
      <c r="A170" s="18" t="s">
        <v>121</v>
      </c>
      <c r="B170" s="134" t="s">
        <v>122</v>
      </c>
      <c r="C170" s="114">
        <v>0</v>
      </c>
      <c r="D170" s="43">
        <v>1800</v>
      </c>
      <c r="E170" s="70">
        <v>0</v>
      </c>
      <c r="F170" s="62">
        <v>570</v>
      </c>
      <c r="G170" s="70">
        <v>570</v>
      </c>
      <c r="H170" s="153">
        <v>1687</v>
      </c>
      <c r="I170" s="278">
        <v>570</v>
      </c>
      <c r="J170" s="282">
        <v>570</v>
      </c>
      <c r="K170" s="153">
        <v>1687</v>
      </c>
      <c r="L170" s="170">
        <v>570</v>
      </c>
      <c r="M170" s="153">
        <v>0</v>
      </c>
      <c r="N170" s="313"/>
      <c r="O170" s="313"/>
      <c r="P170" s="397">
        <v>1687</v>
      </c>
    </row>
    <row r="171" spans="1:55" x14ac:dyDescent="0.25">
      <c r="A171" s="18">
        <v>4223</v>
      </c>
      <c r="B171" s="134" t="s">
        <v>123</v>
      </c>
      <c r="C171" s="114"/>
      <c r="D171" s="43"/>
      <c r="E171" s="70"/>
      <c r="F171" s="62"/>
      <c r="G171" s="70"/>
      <c r="H171" s="153">
        <v>150</v>
      </c>
      <c r="I171" s="278"/>
      <c r="J171" s="282"/>
      <c r="K171" s="153">
        <v>150</v>
      </c>
      <c r="L171" s="170"/>
      <c r="M171" s="153">
        <v>0</v>
      </c>
      <c r="N171" s="313"/>
      <c r="O171" s="313"/>
      <c r="P171" s="397">
        <v>150</v>
      </c>
    </row>
    <row r="172" spans="1:55" s="54" customFormat="1" x14ac:dyDescent="0.25">
      <c r="A172" s="18" t="s">
        <v>148</v>
      </c>
      <c r="B172" s="134" t="s">
        <v>142</v>
      </c>
      <c r="C172" s="114">
        <v>36655.5</v>
      </c>
      <c r="D172" s="43">
        <v>37500</v>
      </c>
      <c r="E172" s="70">
        <v>21549.94</v>
      </c>
      <c r="F172" s="62">
        <v>9375</v>
      </c>
      <c r="G172" s="70">
        <v>258750</v>
      </c>
      <c r="H172" s="153">
        <v>57975</v>
      </c>
      <c r="I172" s="278">
        <v>9375</v>
      </c>
      <c r="J172" s="282">
        <v>202500</v>
      </c>
      <c r="K172" s="153">
        <v>57975</v>
      </c>
      <c r="L172" s="170">
        <v>202500</v>
      </c>
      <c r="M172" s="153">
        <v>0</v>
      </c>
      <c r="N172" s="313"/>
      <c r="O172" s="313"/>
      <c r="P172" s="397">
        <v>57975</v>
      </c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</row>
    <row r="173" spans="1:55" x14ac:dyDescent="0.25">
      <c r="A173" s="16" t="s">
        <v>108</v>
      </c>
      <c r="B173" s="136" t="s">
        <v>109</v>
      </c>
      <c r="C173" s="99">
        <f>SUM(C174)</f>
        <v>207714.5</v>
      </c>
      <c r="D173" s="27">
        <f t="shared" ref="D173:M173" si="162">SUM(D174)</f>
        <v>480000</v>
      </c>
      <c r="E173" s="69">
        <f t="shared" si="162"/>
        <v>0</v>
      </c>
      <c r="F173" s="171">
        <f t="shared" si="162"/>
        <v>0</v>
      </c>
      <c r="G173" s="202">
        <f t="shared" si="162"/>
        <v>0</v>
      </c>
      <c r="H173" s="151">
        <f t="shared" si="162"/>
        <v>0</v>
      </c>
      <c r="I173" s="171">
        <f t="shared" si="162"/>
        <v>0</v>
      </c>
      <c r="J173" s="202">
        <f t="shared" si="162"/>
        <v>0</v>
      </c>
      <c r="K173" s="151">
        <f t="shared" si="162"/>
        <v>0</v>
      </c>
      <c r="L173" s="172">
        <f t="shared" si="162"/>
        <v>480000</v>
      </c>
      <c r="M173" s="151">
        <f t="shared" si="162"/>
        <v>0</v>
      </c>
      <c r="N173" s="317">
        <f>SUM(N174)</f>
        <v>0</v>
      </c>
      <c r="O173" s="317">
        <f>SUM(O174)</f>
        <v>0</v>
      </c>
      <c r="P173" s="186">
        <f>SUM(P174)</f>
        <v>0</v>
      </c>
    </row>
    <row r="174" spans="1:55" ht="15.75" thickBot="1" x14ac:dyDescent="0.3">
      <c r="A174" s="18" t="s">
        <v>147</v>
      </c>
      <c r="B174" s="135" t="s">
        <v>110</v>
      </c>
      <c r="C174" s="118">
        <v>207714.5</v>
      </c>
      <c r="D174" s="44">
        <v>480000</v>
      </c>
      <c r="E174" s="68">
        <v>0</v>
      </c>
      <c r="F174" s="249">
        <v>0</v>
      </c>
      <c r="G174" s="68">
        <v>0</v>
      </c>
      <c r="H174" s="160">
        <v>0</v>
      </c>
      <c r="I174" s="341">
        <v>0</v>
      </c>
      <c r="J174" s="342">
        <v>0</v>
      </c>
      <c r="K174" s="160">
        <v>0</v>
      </c>
      <c r="L174" s="179">
        <v>480000</v>
      </c>
      <c r="M174" s="160">
        <v>0</v>
      </c>
      <c r="N174" s="318"/>
      <c r="O174" s="318"/>
      <c r="P174" s="399">
        <v>0</v>
      </c>
    </row>
    <row r="175" spans="1:55" ht="15.75" thickBot="1" x14ac:dyDescent="0.3">
      <c r="A175" s="32" t="s">
        <v>150</v>
      </c>
      <c r="B175" s="137" t="s">
        <v>145</v>
      </c>
      <c r="C175" s="98">
        <f>C177+C182+C186+C217+C221+C235+C238+C243+C180</f>
        <v>25698377.819999997</v>
      </c>
      <c r="D175" s="73">
        <f>D177+D180+D182+D186+D190+D193+D202+D206+D211</f>
        <v>74100060</v>
      </c>
      <c r="E175" s="98">
        <f>E177+E180+E182+E186+E190+E193+E202+E206+E211</f>
        <v>12443941.239999998</v>
      </c>
      <c r="F175" s="229">
        <f t="shared" ref="F175:M175" si="163">F176+F185+F205</f>
        <v>61844465</v>
      </c>
      <c r="G175" s="207">
        <f t="shared" si="163"/>
        <v>82806465</v>
      </c>
      <c r="H175" s="236">
        <f t="shared" si="163"/>
        <v>82166273</v>
      </c>
      <c r="I175" s="229">
        <f t="shared" si="163"/>
        <v>58035015</v>
      </c>
      <c r="J175" s="207">
        <f t="shared" si="163"/>
        <v>77569665</v>
      </c>
      <c r="K175" s="236">
        <f t="shared" si="163"/>
        <v>82166273</v>
      </c>
      <c r="L175" s="307">
        <f t="shared" si="163"/>
        <v>75867415</v>
      </c>
      <c r="M175" s="236">
        <f t="shared" si="163"/>
        <v>11766651.039999999</v>
      </c>
      <c r="N175" s="352">
        <f>N176+N185+N205</f>
        <v>0</v>
      </c>
      <c r="O175" s="352">
        <f>O176+O185+O205</f>
        <v>10185930</v>
      </c>
      <c r="P175" s="416">
        <f t="shared" ref="P175" si="164">P176+P185+P205</f>
        <v>71980343</v>
      </c>
    </row>
    <row r="176" spans="1:55" x14ac:dyDescent="0.25">
      <c r="A176" s="343" t="s">
        <v>7</v>
      </c>
      <c r="B176" s="344" t="s">
        <v>164</v>
      </c>
      <c r="C176" s="345"/>
      <c r="D176" s="346"/>
      <c r="E176" s="345"/>
      <c r="F176" s="347">
        <f t="shared" ref="F176:M176" si="165">F177+F180+F182</f>
        <v>30472200</v>
      </c>
      <c r="G176" s="348">
        <f t="shared" si="165"/>
        <v>33756475</v>
      </c>
      <c r="H176" s="349">
        <f t="shared" si="165"/>
        <v>40940835</v>
      </c>
      <c r="I176" s="347">
        <f t="shared" si="165"/>
        <v>30032200</v>
      </c>
      <c r="J176" s="348">
        <f t="shared" si="165"/>
        <v>33756475</v>
      </c>
      <c r="K176" s="349">
        <f t="shared" si="165"/>
        <v>40940835</v>
      </c>
      <c r="L176" s="350">
        <f t="shared" si="165"/>
        <v>33756475</v>
      </c>
      <c r="M176" s="349">
        <f t="shared" si="165"/>
        <v>9418532.5</v>
      </c>
      <c r="N176" s="351"/>
      <c r="O176" s="351">
        <f>O177+O182+O180</f>
        <v>8630930</v>
      </c>
      <c r="P176" s="417">
        <f>P177+P180+P182</f>
        <v>32309905</v>
      </c>
    </row>
    <row r="177" spans="1:16" x14ac:dyDescent="0.25">
      <c r="A177" s="31" t="s">
        <v>19</v>
      </c>
      <c r="B177" s="136" t="s">
        <v>20</v>
      </c>
      <c r="C177" s="99">
        <f>SUM(C178:C179)</f>
        <v>19445858.819999997</v>
      </c>
      <c r="D177" s="74">
        <f>SUM(D178:D179)</f>
        <v>25840000</v>
      </c>
      <c r="E177" s="99">
        <f t="shared" ref="E177" si="166">SUM(E178:E179)</f>
        <v>7866539.54</v>
      </c>
      <c r="F177" s="230">
        <f t="shared" ref="F177:M177" si="167">SUM(F178:F179)</f>
        <v>25840000</v>
      </c>
      <c r="G177" s="208">
        <f t="shared" si="167"/>
        <v>28815000</v>
      </c>
      <c r="H177" s="237">
        <f t="shared" si="167"/>
        <v>34799000</v>
      </c>
      <c r="I177" s="230">
        <f t="shared" si="167"/>
        <v>25840000</v>
      </c>
      <c r="J177" s="208">
        <f t="shared" si="167"/>
        <v>28815000</v>
      </c>
      <c r="K177" s="237">
        <f t="shared" si="167"/>
        <v>34799000</v>
      </c>
      <c r="L177" s="308">
        <f t="shared" si="167"/>
        <v>28815000</v>
      </c>
      <c r="M177" s="237">
        <f t="shared" si="167"/>
        <v>8252303.0599999996</v>
      </c>
      <c r="N177" s="317"/>
      <c r="O177" s="317">
        <f>SUM(O178:O179)</f>
        <v>6430930</v>
      </c>
      <c r="P177" s="418">
        <f t="shared" ref="P177" si="168">SUM(P178:P179)</f>
        <v>28368070</v>
      </c>
    </row>
    <row r="178" spans="1:16" x14ac:dyDescent="0.25">
      <c r="A178" s="17" t="s">
        <v>21</v>
      </c>
      <c r="B178" s="134" t="s">
        <v>22</v>
      </c>
      <c r="C178" s="114">
        <v>19057303.079999998</v>
      </c>
      <c r="D178" s="43">
        <v>25500000</v>
      </c>
      <c r="E178" s="70">
        <v>7710052.0800000001</v>
      </c>
      <c r="F178" s="62">
        <v>25500000</v>
      </c>
      <c r="G178" s="70">
        <v>28475000</v>
      </c>
      <c r="H178" s="153">
        <v>34480250</v>
      </c>
      <c r="I178" s="169">
        <v>25500000</v>
      </c>
      <c r="J178" s="170">
        <v>28475000</v>
      </c>
      <c r="K178" s="153">
        <v>34480250</v>
      </c>
      <c r="L178" s="170">
        <v>28475000</v>
      </c>
      <c r="M178" s="153">
        <v>8170292.25</v>
      </c>
      <c r="N178" s="313"/>
      <c r="O178" s="313">
        <v>6430930</v>
      </c>
      <c r="P178" s="397">
        <f>K178-O178</f>
        <v>28049320</v>
      </c>
    </row>
    <row r="179" spans="1:16" x14ac:dyDescent="0.25">
      <c r="A179" s="17" t="s">
        <v>23</v>
      </c>
      <c r="B179" s="134" t="s">
        <v>24</v>
      </c>
      <c r="C179" s="114">
        <v>388555.74</v>
      </c>
      <c r="D179" s="43">
        <v>340000</v>
      </c>
      <c r="E179" s="70">
        <v>156487.46</v>
      </c>
      <c r="F179" s="62">
        <v>340000</v>
      </c>
      <c r="G179" s="70">
        <v>340000</v>
      </c>
      <c r="H179" s="153">
        <v>318750</v>
      </c>
      <c r="I179" s="169">
        <v>340000</v>
      </c>
      <c r="J179" s="170">
        <v>340000</v>
      </c>
      <c r="K179" s="153">
        <v>318750</v>
      </c>
      <c r="L179" s="170">
        <v>340000</v>
      </c>
      <c r="M179" s="153">
        <v>82010.81</v>
      </c>
      <c r="N179" s="313"/>
      <c r="O179" s="313">
        <v>0</v>
      </c>
      <c r="P179" s="397">
        <v>318750</v>
      </c>
    </row>
    <row r="180" spans="1:16" x14ac:dyDescent="0.25">
      <c r="A180" s="16" t="s">
        <v>25</v>
      </c>
      <c r="B180" s="134" t="s">
        <v>26</v>
      </c>
      <c r="C180" s="69">
        <f>SUM(C181)</f>
        <v>420000</v>
      </c>
      <c r="D180" s="27">
        <f t="shared" ref="D180:M180" si="169">SUM(D181)</f>
        <v>187000</v>
      </c>
      <c r="E180" s="69">
        <f t="shared" si="169"/>
        <v>2125</v>
      </c>
      <c r="F180" s="61">
        <f>SUM(F181)</f>
        <v>187000</v>
      </c>
      <c r="G180" s="69">
        <f t="shared" si="169"/>
        <v>187000</v>
      </c>
      <c r="H180" s="152">
        <f>SUM(H181)</f>
        <v>400000</v>
      </c>
      <c r="I180" s="171">
        <f t="shared" si="169"/>
        <v>187000</v>
      </c>
      <c r="J180" s="172">
        <f t="shared" si="169"/>
        <v>187000</v>
      </c>
      <c r="K180" s="151">
        <f>SUM(K181)</f>
        <v>400000</v>
      </c>
      <c r="L180" s="172">
        <f t="shared" si="169"/>
        <v>187000</v>
      </c>
      <c r="M180" s="152">
        <f t="shared" si="169"/>
        <v>0</v>
      </c>
      <c r="N180" s="317"/>
      <c r="O180" s="317">
        <f>SUM(O181)</f>
        <v>400000</v>
      </c>
      <c r="P180" s="398">
        <f>SUM(P181)</f>
        <v>0</v>
      </c>
    </row>
    <row r="181" spans="1:16" x14ac:dyDescent="0.25">
      <c r="A181" s="17" t="s">
        <v>27</v>
      </c>
      <c r="B181" s="134" t="s">
        <v>26</v>
      </c>
      <c r="C181" s="114">
        <f>195000+225000</f>
        <v>420000</v>
      </c>
      <c r="D181" s="43">
        <v>187000</v>
      </c>
      <c r="E181" s="70">
        <v>2125</v>
      </c>
      <c r="F181" s="62">
        <v>187000</v>
      </c>
      <c r="G181" s="70">
        <v>187000</v>
      </c>
      <c r="H181" s="153">
        <v>400000</v>
      </c>
      <c r="I181" s="169">
        <v>187000</v>
      </c>
      <c r="J181" s="170">
        <v>187000</v>
      </c>
      <c r="K181" s="153">
        <v>400000</v>
      </c>
      <c r="L181" s="170">
        <v>187000</v>
      </c>
      <c r="M181" s="153">
        <v>0</v>
      </c>
      <c r="N181" s="313"/>
      <c r="O181" s="420">
        <v>400000</v>
      </c>
      <c r="P181" s="397">
        <f>K181+N181-O181</f>
        <v>0</v>
      </c>
    </row>
    <row r="182" spans="1:16" x14ac:dyDescent="0.25">
      <c r="A182" s="16" t="s">
        <v>28</v>
      </c>
      <c r="B182" s="134" t="s">
        <v>29</v>
      </c>
      <c r="C182" s="69">
        <f t="shared" ref="C182" si="170">SUM(C183:C184)</f>
        <v>2768999.24</v>
      </c>
      <c r="D182" s="27">
        <f>SUM(D183:D184)</f>
        <v>4445200</v>
      </c>
      <c r="E182" s="69">
        <f>SUM(E183:E184)</f>
        <v>1115232.48</v>
      </c>
      <c r="F182" s="171">
        <f t="shared" ref="F182:M182" si="171">SUM(F183:F184)</f>
        <v>4445200</v>
      </c>
      <c r="G182" s="202">
        <f t="shared" si="171"/>
        <v>4754475</v>
      </c>
      <c r="H182" s="151">
        <f t="shared" si="171"/>
        <v>5741835</v>
      </c>
      <c r="I182" s="171">
        <f t="shared" si="171"/>
        <v>4005200</v>
      </c>
      <c r="J182" s="202">
        <f t="shared" si="171"/>
        <v>4754475</v>
      </c>
      <c r="K182" s="151">
        <f t="shared" si="171"/>
        <v>5741835</v>
      </c>
      <c r="L182" s="172">
        <f t="shared" si="171"/>
        <v>4754475</v>
      </c>
      <c r="M182" s="151">
        <f t="shared" si="171"/>
        <v>1166229.44</v>
      </c>
      <c r="N182" s="317"/>
      <c r="O182" s="317">
        <f>SUM(O183:O184)</f>
        <v>1800000</v>
      </c>
      <c r="P182" s="186">
        <f t="shared" ref="P182" si="172">SUM(P183:P184)</f>
        <v>3941835</v>
      </c>
    </row>
    <row r="183" spans="1:16" x14ac:dyDescent="0.25">
      <c r="A183" s="17" t="s">
        <v>30</v>
      </c>
      <c r="B183" s="134" t="s">
        <v>31</v>
      </c>
      <c r="C183" s="114">
        <v>2495252.52</v>
      </c>
      <c r="D183" s="43">
        <v>4005200</v>
      </c>
      <c r="E183" s="70">
        <v>1089223.3500000001</v>
      </c>
      <c r="F183" s="62">
        <v>4005200</v>
      </c>
      <c r="G183" s="70">
        <f>G177*16.5/100</f>
        <v>4754475</v>
      </c>
      <c r="H183" s="153">
        <f>H177*16.5/100</f>
        <v>5741835</v>
      </c>
      <c r="I183" s="169">
        <v>4005200</v>
      </c>
      <c r="J183" s="170">
        <f>J177*16.5/100</f>
        <v>4754475</v>
      </c>
      <c r="K183" s="153">
        <f>K177*16.5/100</f>
        <v>5741835</v>
      </c>
      <c r="L183" s="170">
        <f>L177*16.5/100</f>
        <v>4754475</v>
      </c>
      <c r="M183" s="153">
        <v>1166229.44</v>
      </c>
      <c r="N183" s="313"/>
      <c r="O183" s="313">
        <v>1800000</v>
      </c>
      <c r="P183" s="397">
        <f>K183-O183</f>
        <v>3941835</v>
      </c>
    </row>
    <row r="184" spans="1:16" x14ac:dyDescent="0.25">
      <c r="A184" s="17" t="s">
        <v>32</v>
      </c>
      <c r="B184" s="134" t="s">
        <v>141</v>
      </c>
      <c r="C184" s="114">
        <v>273746.71999999997</v>
      </c>
      <c r="D184" s="43">
        <v>440000</v>
      </c>
      <c r="E184" s="70">
        <v>26009.13</v>
      </c>
      <c r="F184" s="62">
        <v>440000</v>
      </c>
      <c r="G184" s="70">
        <v>0</v>
      </c>
      <c r="H184" s="153">
        <v>0</v>
      </c>
      <c r="I184" s="169">
        <v>0</v>
      </c>
      <c r="J184" s="170">
        <v>0</v>
      </c>
      <c r="K184" s="153"/>
      <c r="L184" s="175">
        <v>0</v>
      </c>
      <c r="M184" s="153">
        <v>0</v>
      </c>
      <c r="N184" s="313"/>
      <c r="O184" s="313">
        <v>0</v>
      </c>
      <c r="P184" s="397">
        <v>0</v>
      </c>
    </row>
    <row r="185" spans="1:16" x14ac:dyDescent="0.25">
      <c r="A185" s="39" t="s">
        <v>155</v>
      </c>
      <c r="B185" s="128" t="s">
        <v>163</v>
      </c>
      <c r="C185" s="90"/>
      <c r="D185" s="48"/>
      <c r="E185" s="71"/>
      <c r="F185" s="157">
        <f t="shared" ref="F185:M185" si="173">F186+F190+F193+F202</f>
        <v>29707750</v>
      </c>
      <c r="G185" s="201">
        <f t="shared" si="173"/>
        <v>43060550</v>
      </c>
      <c r="H185" s="155">
        <f t="shared" si="173"/>
        <v>34745280</v>
      </c>
      <c r="I185" s="157">
        <f t="shared" si="173"/>
        <v>26976500</v>
      </c>
      <c r="J185" s="201">
        <f t="shared" si="173"/>
        <v>42432500</v>
      </c>
      <c r="K185" s="155">
        <f t="shared" si="173"/>
        <v>34745280</v>
      </c>
      <c r="L185" s="173">
        <f t="shared" si="173"/>
        <v>38010250</v>
      </c>
      <c r="M185" s="155">
        <f t="shared" si="173"/>
        <v>2348118.54</v>
      </c>
      <c r="N185" s="316"/>
      <c r="O185" s="316">
        <f>O186+O190+O193+O202</f>
        <v>1555000</v>
      </c>
      <c r="P185" s="187">
        <f t="shared" ref="P185" si="174">P186+P190+P193+P202</f>
        <v>33190280</v>
      </c>
    </row>
    <row r="186" spans="1:16" x14ac:dyDescent="0.25">
      <c r="A186" s="16" t="s">
        <v>34</v>
      </c>
      <c r="B186" s="134" t="s">
        <v>35</v>
      </c>
      <c r="C186" s="69">
        <f t="shared" ref="C186" si="175">SUM(C213:C215)</f>
        <v>1988348.31</v>
      </c>
      <c r="D186" s="27">
        <f>SUM(D187:D189)</f>
        <v>1606500</v>
      </c>
      <c r="E186" s="69">
        <f>SUM(E187:E189)</f>
        <v>552330.96</v>
      </c>
      <c r="F186" s="171">
        <f t="shared" ref="F186:M186" si="176">SUM(F187:F189)</f>
        <v>1606500</v>
      </c>
      <c r="G186" s="202">
        <f t="shared" si="176"/>
        <v>2714000</v>
      </c>
      <c r="H186" s="151">
        <f t="shared" si="176"/>
        <v>2584000</v>
      </c>
      <c r="I186" s="171">
        <f t="shared" si="176"/>
        <v>1606500</v>
      </c>
      <c r="J186" s="202">
        <f t="shared" si="176"/>
        <v>2591000</v>
      </c>
      <c r="K186" s="151">
        <f t="shared" si="176"/>
        <v>2584000</v>
      </c>
      <c r="L186" s="172">
        <f t="shared" si="176"/>
        <v>2599000</v>
      </c>
      <c r="M186" s="151">
        <f t="shared" si="176"/>
        <v>424829.54</v>
      </c>
      <c r="N186" s="317"/>
      <c r="O186" s="317">
        <f>SUM(O187:O189)</f>
        <v>884000</v>
      </c>
      <c r="P186" s="186">
        <f t="shared" ref="P186" si="177">SUM(P187:P189)</f>
        <v>1700000</v>
      </c>
    </row>
    <row r="187" spans="1:16" x14ac:dyDescent="0.25">
      <c r="A187" s="17" t="s">
        <v>36</v>
      </c>
      <c r="B187" s="134" t="s">
        <v>37</v>
      </c>
      <c r="C187" s="114">
        <v>473145.16</v>
      </c>
      <c r="D187" s="43">
        <v>595000</v>
      </c>
      <c r="E187" s="70">
        <v>82601.78</v>
      </c>
      <c r="F187" s="62">
        <v>595000</v>
      </c>
      <c r="G187" s="70">
        <v>850000</v>
      </c>
      <c r="H187" s="153">
        <v>850000</v>
      </c>
      <c r="I187" s="169">
        <v>595000</v>
      </c>
      <c r="J187" s="170">
        <v>850000</v>
      </c>
      <c r="K187" s="153">
        <v>850000</v>
      </c>
      <c r="L187" s="170">
        <v>850000</v>
      </c>
      <c r="M187" s="153">
        <v>93178.68</v>
      </c>
      <c r="N187" s="313"/>
      <c r="O187" s="313">
        <v>425000</v>
      </c>
      <c r="P187" s="397">
        <f>K187+N187-O187</f>
        <v>425000</v>
      </c>
    </row>
    <row r="188" spans="1:16" x14ac:dyDescent="0.25">
      <c r="A188" s="17" t="s">
        <v>38</v>
      </c>
      <c r="B188" s="134" t="s">
        <v>39</v>
      </c>
      <c r="C188" s="114">
        <v>395630.01</v>
      </c>
      <c r="D188" s="43">
        <v>714000</v>
      </c>
      <c r="E188" s="70">
        <v>330896.78999999998</v>
      </c>
      <c r="F188" s="62">
        <v>714000</v>
      </c>
      <c r="G188" s="70">
        <v>714000</v>
      </c>
      <c r="H188" s="153">
        <v>884000</v>
      </c>
      <c r="I188" s="169">
        <v>714000</v>
      </c>
      <c r="J188" s="170">
        <v>714000</v>
      </c>
      <c r="K188" s="153">
        <v>884000</v>
      </c>
      <c r="L188" s="170">
        <v>714000</v>
      </c>
      <c r="M188" s="153">
        <v>310655.86</v>
      </c>
      <c r="N188" s="313"/>
      <c r="O188" s="313">
        <v>119000</v>
      </c>
      <c r="P188" s="397">
        <f>K188+N188-O188</f>
        <v>765000</v>
      </c>
    </row>
    <row r="189" spans="1:16" x14ac:dyDescent="0.25">
      <c r="A189" s="17" t="s">
        <v>40</v>
      </c>
      <c r="B189" s="134" t="s">
        <v>41</v>
      </c>
      <c r="C189" s="114">
        <v>221824.74</v>
      </c>
      <c r="D189" s="43">
        <v>297500</v>
      </c>
      <c r="E189" s="70">
        <v>138832.39000000001</v>
      </c>
      <c r="F189" s="62">
        <v>297500</v>
      </c>
      <c r="G189" s="70">
        <v>1150000</v>
      </c>
      <c r="H189" s="153">
        <v>850000</v>
      </c>
      <c r="I189" s="169">
        <v>297500</v>
      </c>
      <c r="J189" s="170">
        <v>1027000</v>
      </c>
      <c r="K189" s="153">
        <v>850000</v>
      </c>
      <c r="L189" s="170">
        <v>1035000</v>
      </c>
      <c r="M189" s="153">
        <v>20995</v>
      </c>
      <c r="N189" s="313"/>
      <c r="O189" s="313">
        <v>340000</v>
      </c>
      <c r="P189" s="397">
        <f>K189+N189-O189</f>
        <v>510000</v>
      </c>
    </row>
    <row r="190" spans="1:16" x14ac:dyDescent="0.25">
      <c r="A190" s="16" t="s">
        <v>44</v>
      </c>
      <c r="B190" s="134" t="s">
        <v>45</v>
      </c>
      <c r="C190" s="69">
        <f t="shared" ref="C190:E190" si="178">SUM(C191:C192)</f>
        <v>1231505.3</v>
      </c>
      <c r="D190" s="27">
        <f t="shared" si="178"/>
        <v>2337500</v>
      </c>
      <c r="E190" s="69">
        <f t="shared" si="178"/>
        <v>433525.03</v>
      </c>
      <c r="F190" s="171">
        <f t="shared" ref="F190:M190" si="179">SUM(F191:F192)</f>
        <v>1190000</v>
      </c>
      <c r="G190" s="202">
        <f t="shared" si="179"/>
        <v>2337500</v>
      </c>
      <c r="H190" s="151">
        <f t="shared" si="179"/>
        <v>2924000</v>
      </c>
      <c r="I190" s="171">
        <f t="shared" si="179"/>
        <v>1190000</v>
      </c>
      <c r="J190" s="202">
        <f t="shared" si="179"/>
        <v>2337500</v>
      </c>
      <c r="K190" s="151">
        <f t="shared" si="179"/>
        <v>2924000</v>
      </c>
      <c r="L190" s="172">
        <f t="shared" si="179"/>
        <v>2337500</v>
      </c>
      <c r="M190" s="151">
        <f t="shared" si="179"/>
        <v>588103.05999999994</v>
      </c>
      <c r="N190" s="317"/>
      <c r="O190" s="317">
        <f>SUM(O191:O192)</f>
        <v>119000</v>
      </c>
      <c r="P190" s="186">
        <f t="shared" ref="P190" si="180">SUM(P191:P192)</f>
        <v>2805000</v>
      </c>
    </row>
    <row r="191" spans="1:16" x14ac:dyDescent="0.25">
      <c r="A191" s="17" t="s">
        <v>46</v>
      </c>
      <c r="B191" s="134" t="s">
        <v>47</v>
      </c>
      <c r="C191" s="114">
        <v>843399.06</v>
      </c>
      <c r="D191" s="43">
        <v>1445000</v>
      </c>
      <c r="E191" s="70">
        <v>289025.03000000003</v>
      </c>
      <c r="F191" s="62">
        <v>297500</v>
      </c>
      <c r="G191" s="270">
        <v>1445000</v>
      </c>
      <c r="H191" s="153">
        <v>1530000</v>
      </c>
      <c r="I191" s="174">
        <v>297500</v>
      </c>
      <c r="J191" s="175">
        <v>1445000</v>
      </c>
      <c r="K191" s="153">
        <v>1530000</v>
      </c>
      <c r="L191" s="175">
        <v>1445000</v>
      </c>
      <c r="M191" s="153">
        <f>337512.91+72515.15</f>
        <v>410028.05999999994</v>
      </c>
      <c r="N191" s="313"/>
      <c r="O191" s="313">
        <v>0</v>
      </c>
      <c r="P191" s="397">
        <f t="shared" ref="P191:P204" si="181">K191+N191-O191</f>
        <v>1530000</v>
      </c>
    </row>
    <row r="192" spans="1:16" x14ac:dyDescent="0.25">
      <c r="A192" s="17" t="s">
        <v>48</v>
      </c>
      <c r="B192" s="134" t="s">
        <v>49</v>
      </c>
      <c r="C192" s="114">
        <v>388106.23999999999</v>
      </c>
      <c r="D192" s="43">
        <v>892500</v>
      </c>
      <c r="E192" s="70">
        <v>144500</v>
      </c>
      <c r="F192" s="62">
        <v>892500</v>
      </c>
      <c r="G192" s="270">
        <v>892500</v>
      </c>
      <c r="H192" s="153">
        <v>1394000</v>
      </c>
      <c r="I192" s="174">
        <v>892500</v>
      </c>
      <c r="J192" s="175">
        <v>892500</v>
      </c>
      <c r="K192" s="153">
        <v>1394000</v>
      </c>
      <c r="L192" s="175">
        <v>892500</v>
      </c>
      <c r="M192" s="153">
        <v>178075</v>
      </c>
      <c r="N192" s="313"/>
      <c r="O192" s="313">
        <v>119000</v>
      </c>
      <c r="P192" s="397">
        <f t="shared" si="181"/>
        <v>1275000</v>
      </c>
    </row>
    <row r="193" spans="1:16" x14ac:dyDescent="0.25">
      <c r="A193" s="16" t="s">
        <v>56</v>
      </c>
      <c r="B193" s="134" t="s">
        <v>57</v>
      </c>
      <c r="C193" s="69">
        <f>SUM(C194:C220)</f>
        <v>32427823.509999998</v>
      </c>
      <c r="D193" s="27">
        <f>SUM(D194:D201)</f>
        <v>34252160</v>
      </c>
      <c r="E193" s="69">
        <f>SUM(E194:E201)</f>
        <v>1264403.7</v>
      </c>
      <c r="F193" s="171">
        <f t="shared" ref="F193:M193" si="182">SUM(F194:F201)</f>
        <v>26826250</v>
      </c>
      <c r="G193" s="202">
        <f t="shared" si="182"/>
        <v>37881550</v>
      </c>
      <c r="H193" s="151">
        <f t="shared" si="182"/>
        <v>29109780</v>
      </c>
      <c r="I193" s="171">
        <f t="shared" si="182"/>
        <v>24095000</v>
      </c>
      <c r="J193" s="202">
        <f t="shared" si="182"/>
        <v>37376500</v>
      </c>
      <c r="K193" s="151">
        <f t="shared" si="182"/>
        <v>29109780</v>
      </c>
      <c r="L193" s="172">
        <f t="shared" si="182"/>
        <v>32946250</v>
      </c>
      <c r="M193" s="151">
        <f t="shared" si="182"/>
        <v>1290444.28</v>
      </c>
      <c r="N193" s="317"/>
      <c r="O193" s="317">
        <f>SUM(O194:O201)</f>
        <v>509500</v>
      </c>
      <c r="P193" s="186">
        <f t="shared" ref="P193" si="183">SUM(P194:P201)</f>
        <v>28600280</v>
      </c>
    </row>
    <row r="194" spans="1:16" x14ac:dyDescent="0.25">
      <c r="A194" s="17" t="s">
        <v>58</v>
      </c>
      <c r="B194" s="134" t="s">
        <v>59</v>
      </c>
      <c r="C194" s="114">
        <v>600381.51</v>
      </c>
      <c r="D194" s="43">
        <v>595000</v>
      </c>
      <c r="E194" s="70">
        <v>140250</v>
      </c>
      <c r="F194" s="62">
        <v>595000</v>
      </c>
      <c r="G194" s="270">
        <v>595000</v>
      </c>
      <c r="H194" s="153">
        <v>850000</v>
      </c>
      <c r="I194" s="174">
        <v>595000</v>
      </c>
      <c r="J194" s="175">
        <v>595000</v>
      </c>
      <c r="K194" s="153">
        <v>850000</v>
      </c>
      <c r="L194" s="175">
        <v>595000</v>
      </c>
      <c r="M194" s="153">
        <v>1042.45</v>
      </c>
      <c r="N194" s="314"/>
      <c r="O194" s="313">
        <v>0</v>
      </c>
      <c r="P194" s="397">
        <f t="shared" si="181"/>
        <v>850000</v>
      </c>
    </row>
    <row r="195" spans="1:16" x14ac:dyDescent="0.25">
      <c r="A195" s="17" t="s">
        <v>60</v>
      </c>
      <c r="B195" s="134" t="s">
        <v>61</v>
      </c>
      <c r="C195" s="114">
        <v>2494350.0099999998</v>
      </c>
      <c r="D195" s="43">
        <v>4368700</v>
      </c>
      <c r="E195" s="70">
        <v>42500</v>
      </c>
      <c r="F195" s="62">
        <v>2108250</v>
      </c>
      <c r="G195" s="70">
        <f>3935000</f>
        <v>3935000</v>
      </c>
      <c r="H195" s="153">
        <v>4370530</v>
      </c>
      <c r="I195" s="169">
        <v>1577000</v>
      </c>
      <c r="J195" s="170">
        <f>4253000</f>
        <v>4253000</v>
      </c>
      <c r="K195" s="153">
        <v>4370530</v>
      </c>
      <c r="L195" s="170">
        <f>4302000</f>
        <v>4302000</v>
      </c>
      <c r="M195" s="153">
        <v>835.07</v>
      </c>
      <c r="N195" s="313"/>
      <c r="O195" s="313">
        <v>0</v>
      </c>
      <c r="P195" s="397">
        <f t="shared" si="181"/>
        <v>4370530</v>
      </c>
    </row>
    <row r="196" spans="1:16" x14ac:dyDescent="0.25">
      <c r="A196" s="17" t="s">
        <v>62</v>
      </c>
      <c r="B196" s="134" t="s">
        <v>63</v>
      </c>
      <c r="C196" s="114">
        <v>368204.13</v>
      </c>
      <c r="D196" s="43">
        <v>425000</v>
      </c>
      <c r="E196" s="70">
        <v>53778.45</v>
      </c>
      <c r="F196" s="62">
        <v>425000</v>
      </c>
      <c r="G196" s="70">
        <v>425000</v>
      </c>
      <c r="H196" s="153">
        <v>170000</v>
      </c>
      <c r="I196" s="169">
        <v>425000</v>
      </c>
      <c r="J196" s="170">
        <v>425000</v>
      </c>
      <c r="K196" s="153">
        <v>170000</v>
      </c>
      <c r="L196" s="170">
        <v>425000</v>
      </c>
      <c r="M196" s="153">
        <v>10226.959999999999</v>
      </c>
      <c r="N196" s="313"/>
      <c r="O196" s="313">
        <v>42000</v>
      </c>
      <c r="P196" s="397">
        <f t="shared" si="181"/>
        <v>128000</v>
      </c>
    </row>
    <row r="197" spans="1:16" x14ac:dyDescent="0.25">
      <c r="A197" s="17" t="s">
        <v>64</v>
      </c>
      <c r="B197" s="134" t="s">
        <v>65</v>
      </c>
      <c r="C197" s="114">
        <v>400000</v>
      </c>
      <c r="D197" s="43">
        <v>127500</v>
      </c>
      <c r="E197" s="70">
        <v>0</v>
      </c>
      <c r="F197" s="62">
        <v>127500</v>
      </c>
      <c r="G197" s="270">
        <v>127500</v>
      </c>
      <c r="H197" s="153">
        <v>765000</v>
      </c>
      <c r="I197" s="174">
        <v>127500</v>
      </c>
      <c r="J197" s="175">
        <v>127500</v>
      </c>
      <c r="K197" s="153">
        <v>765000</v>
      </c>
      <c r="L197" s="175">
        <v>127500</v>
      </c>
      <c r="M197" s="153">
        <v>0</v>
      </c>
      <c r="N197" s="313"/>
      <c r="O197" s="313">
        <v>0</v>
      </c>
      <c r="P197" s="397">
        <f t="shared" si="181"/>
        <v>765000</v>
      </c>
    </row>
    <row r="198" spans="1:16" x14ac:dyDescent="0.25">
      <c r="A198" s="17" t="s">
        <v>66</v>
      </c>
      <c r="B198" s="134" t="s">
        <v>67</v>
      </c>
      <c r="C198" s="114">
        <v>2049086.52</v>
      </c>
      <c r="D198" s="43">
        <v>2720000</v>
      </c>
      <c r="E198" s="70">
        <v>481433.93</v>
      </c>
      <c r="F198" s="62">
        <v>2720000</v>
      </c>
      <c r="G198" s="270">
        <v>2800000</v>
      </c>
      <c r="H198" s="153">
        <v>5100000</v>
      </c>
      <c r="I198" s="174">
        <v>2720000</v>
      </c>
      <c r="J198" s="175">
        <v>2800000</v>
      </c>
      <c r="K198" s="153">
        <v>5100000</v>
      </c>
      <c r="L198" s="175">
        <v>2800000</v>
      </c>
      <c r="M198" s="153">
        <f>641680.93+143535.74</f>
        <v>785216.67</v>
      </c>
      <c r="N198" s="313"/>
      <c r="O198" s="313"/>
      <c r="P198" s="397">
        <f t="shared" si="181"/>
        <v>5100000</v>
      </c>
    </row>
    <row r="199" spans="1:16" x14ac:dyDescent="0.25">
      <c r="A199" s="17" t="s">
        <v>70</v>
      </c>
      <c r="B199" s="134" t="s">
        <v>71</v>
      </c>
      <c r="C199" s="114">
        <v>1210507.45</v>
      </c>
      <c r="D199" s="43">
        <v>1853000</v>
      </c>
      <c r="E199" s="70">
        <v>452941.32</v>
      </c>
      <c r="F199" s="62">
        <v>1853000</v>
      </c>
      <c r="G199" s="70">
        <v>1853000</v>
      </c>
      <c r="H199" s="153">
        <f>2167500+595000</f>
        <v>2762500</v>
      </c>
      <c r="I199" s="169">
        <v>1853000</v>
      </c>
      <c r="J199" s="170">
        <v>1853000</v>
      </c>
      <c r="K199" s="153">
        <v>2762500</v>
      </c>
      <c r="L199" s="170">
        <v>1853000</v>
      </c>
      <c r="M199" s="153">
        <f>439998.13+53125</f>
        <v>493123.13</v>
      </c>
      <c r="N199" s="313"/>
      <c r="O199" s="313">
        <v>467500</v>
      </c>
      <c r="P199" s="397">
        <f t="shared" si="181"/>
        <v>2295000</v>
      </c>
    </row>
    <row r="200" spans="1:16" x14ac:dyDescent="0.25">
      <c r="A200" s="17" t="s">
        <v>115</v>
      </c>
      <c r="B200" s="134" t="s">
        <v>116</v>
      </c>
      <c r="C200" s="114">
        <v>7172482.8300000001</v>
      </c>
      <c r="D200" s="43">
        <v>23865460</v>
      </c>
      <c r="E200" s="70">
        <v>0</v>
      </c>
      <c r="F200" s="62">
        <v>18700000</v>
      </c>
      <c r="G200" s="70">
        <v>27466050</v>
      </c>
      <c r="H200" s="153">
        <v>14241750</v>
      </c>
      <c r="I200" s="169">
        <v>16500000</v>
      </c>
      <c r="J200" s="170">
        <v>26643000</v>
      </c>
      <c r="K200" s="153">
        <v>14241750</v>
      </c>
      <c r="L200" s="170">
        <v>22163750</v>
      </c>
      <c r="M200" s="153">
        <v>0</v>
      </c>
      <c r="N200" s="313"/>
      <c r="O200" s="313"/>
      <c r="P200" s="397">
        <f t="shared" si="181"/>
        <v>14241750</v>
      </c>
    </row>
    <row r="201" spans="1:16" x14ac:dyDescent="0.25">
      <c r="A201" s="17" t="s">
        <v>72</v>
      </c>
      <c r="B201" s="134" t="s">
        <v>73</v>
      </c>
      <c r="C201" s="114">
        <v>337669.96</v>
      </c>
      <c r="D201" s="43">
        <v>297500</v>
      </c>
      <c r="E201" s="70">
        <v>93500</v>
      </c>
      <c r="F201" s="62">
        <v>297500</v>
      </c>
      <c r="G201" s="270">
        <v>680000</v>
      </c>
      <c r="H201" s="153">
        <v>850000</v>
      </c>
      <c r="I201" s="174">
        <v>297500</v>
      </c>
      <c r="J201" s="175">
        <v>680000</v>
      </c>
      <c r="K201" s="153">
        <v>850000</v>
      </c>
      <c r="L201" s="175">
        <v>680000</v>
      </c>
      <c r="M201" s="153">
        <v>0</v>
      </c>
      <c r="N201" s="313"/>
      <c r="O201" s="313">
        <v>0</v>
      </c>
      <c r="P201" s="397">
        <f t="shared" si="181"/>
        <v>850000</v>
      </c>
    </row>
    <row r="202" spans="1:16" x14ac:dyDescent="0.25">
      <c r="A202" s="16" t="s">
        <v>77</v>
      </c>
      <c r="B202" s="134" t="s">
        <v>78</v>
      </c>
      <c r="C202" s="69">
        <f>SUM(C204)</f>
        <v>7589.94</v>
      </c>
      <c r="D202" s="27">
        <f>SUM(D203:D204)</f>
        <v>85000</v>
      </c>
      <c r="E202" s="69">
        <f>SUM(E203:E204)</f>
        <v>1941.99</v>
      </c>
      <c r="F202" s="171">
        <f t="shared" ref="F202:M202" si="184">SUM(F203:F204)</f>
        <v>85000</v>
      </c>
      <c r="G202" s="202">
        <f t="shared" si="184"/>
        <v>127500</v>
      </c>
      <c r="H202" s="151">
        <f t="shared" si="184"/>
        <v>127500</v>
      </c>
      <c r="I202" s="171">
        <f t="shared" si="184"/>
        <v>85000</v>
      </c>
      <c r="J202" s="202">
        <f t="shared" si="184"/>
        <v>127500</v>
      </c>
      <c r="K202" s="151">
        <f t="shared" si="184"/>
        <v>127500</v>
      </c>
      <c r="L202" s="172">
        <f t="shared" si="184"/>
        <v>127500</v>
      </c>
      <c r="M202" s="151">
        <f t="shared" si="184"/>
        <v>44741.659999999996</v>
      </c>
      <c r="N202" s="317"/>
      <c r="O202" s="317">
        <f>SUM(O203:O204)</f>
        <v>42500</v>
      </c>
      <c r="P202" s="186">
        <f t="shared" ref="P202" si="185">SUM(P203:P204)</f>
        <v>85000</v>
      </c>
    </row>
    <row r="203" spans="1:16" x14ac:dyDescent="0.25">
      <c r="A203" s="18" t="s">
        <v>81</v>
      </c>
      <c r="B203" s="135" t="s">
        <v>82</v>
      </c>
      <c r="C203" s="117"/>
      <c r="D203" s="49"/>
      <c r="E203" s="72"/>
      <c r="F203" s="101"/>
      <c r="G203" s="72">
        <v>42500</v>
      </c>
      <c r="H203" s="164">
        <v>42500</v>
      </c>
      <c r="I203" s="176"/>
      <c r="J203" s="177">
        <v>42500</v>
      </c>
      <c r="K203" s="164">
        <v>42500</v>
      </c>
      <c r="L203" s="177">
        <v>42500</v>
      </c>
      <c r="M203" s="164">
        <v>42741.27</v>
      </c>
      <c r="N203" s="313"/>
      <c r="O203" s="313">
        <v>0</v>
      </c>
      <c r="P203" s="397">
        <f t="shared" si="181"/>
        <v>42500</v>
      </c>
    </row>
    <row r="204" spans="1:16" x14ac:dyDescent="0.25">
      <c r="A204" s="18" t="s">
        <v>83</v>
      </c>
      <c r="B204" s="135" t="s">
        <v>84</v>
      </c>
      <c r="C204" s="118">
        <v>7589.94</v>
      </c>
      <c r="D204" s="43">
        <v>85000</v>
      </c>
      <c r="E204" s="70">
        <v>1941.99</v>
      </c>
      <c r="F204" s="62">
        <v>85000</v>
      </c>
      <c r="G204" s="70">
        <v>85000</v>
      </c>
      <c r="H204" s="153">
        <v>85000</v>
      </c>
      <c r="I204" s="169">
        <v>85000</v>
      </c>
      <c r="J204" s="170">
        <v>85000</v>
      </c>
      <c r="K204" s="153">
        <v>85000</v>
      </c>
      <c r="L204" s="170">
        <v>85000</v>
      </c>
      <c r="M204" s="153">
        <v>2000.39</v>
      </c>
      <c r="N204" s="313"/>
      <c r="O204" s="313">
        <v>42500</v>
      </c>
      <c r="P204" s="397">
        <f t="shared" si="181"/>
        <v>42500</v>
      </c>
    </row>
    <row r="205" spans="1:16" x14ac:dyDescent="0.25">
      <c r="A205" s="39" t="s">
        <v>157</v>
      </c>
      <c r="B205" s="128" t="s">
        <v>166</v>
      </c>
      <c r="C205" s="119"/>
      <c r="D205" s="48"/>
      <c r="E205" s="71"/>
      <c r="F205" s="157">
        <f t="shared" ref="F205:M205" si="186">F206+F211</f>
        <v>1664515</v>
      </c>
      <c r="G205" s="201">
        <f t="shared" si="186"/>
        <v>5989440</v>
      </c>
      <c r="H205" s="155">
        <f t="shared" si="186"/>
        <v>6480158</v>
      </c>
      <c r="I205" s="157">
        <f t="shared" si="186"/>
        <v>1026315</v>
      </c>
      <c r="J205" s="201">
        <f t="shared" si="186"/>
        <v>1380690</v>
      </c>
      <c r="K205" s="155">
        <f t="shared" si="186"/>
        <v>6480158</v>
      </c>
      <c r="L205" s="173">
        <f t="shared" si="186"/>
        <v>4100690</v>
      </c>
      <c r="M205" s="155">
        <f t="shared" si="186"/>
        <v>0</v>
      </c>
      <c r="N205" s="316">
        <f>N206+N211</f>
        <v>0</v>
      </c>
      <c r="O205" s="316">
        <f>O206+O211</f>
        <v>0</v>
      </c>
      <c r="P205" s="187">
        <f t="shared" ref="P205" si="187">P206+P211</f>
        <v>6480158</v>
      </c>
    </row>
    <row r="206" spans="1:16" x14ac:dyDescent="0.25">
      <c r="A206" s="16" t="s">
        <v>104</v>
      </c>
      <c r="B206" s="134" t="s">
        <v>105</v>
      </c>
      <c r="C206" s="69">
        <f>SUM(C207:C208)</f>
        <v>7132178.4800000004</v>
      </c>
      <c r="D206" s="27">
        <f>SUM(D207:D210)</f>
        <v>2626700</v>
      </c>
      <c r="E206" s="69">
        <f>SUM(E207:E210)</f>
        <v>1207842.54</v>
      </c>
      <c r="F206" s="171">
        <f t="shared" ref="F206:M206" si="188">SUM(F207:F210)</f>
        <v>1664515</v>
      </c>
      <c r="G206" s="202">
        <f t="shared" si="188"/>
        <v>5989440</v>
      </c>
      <c r="H206" s="151">
        <f t="shared" si="188"/>
        <v>6480158</v>
      </c>
      <c r="I206" s="171">
        <f t="shared" si="188"/>
        <v>1026315</v>
      </c>
      <c r="J206" s="202">
        <f t="shared" si="188"/>
        <v>1380690</v>
      </c>
      <c r="K206" s="151">
        <f t="shared" si="188"/>
        <v>6480158</v>
      </c>
      <c r="L206" s="172">
        <f t="shared" si="188"/>
        <v>1380690</v>
      </c>
      <c r="M206" s="151">
        <f t="shared" si="188"/>
        <v>0</v>
      </c>
      <c r="N206" s="317">
        <f>SUM(N207:N210)</f>
        <v>0</v>
      </c>
      <c r="O206" s="317">
        <f>SUM(O207:O210)</f>
        <v>0</v>
      </c>
      <c r="P206" s="186">
        <f t="shared" ref="P206" si="189">SUM(P207:P210)</f>
        <v>6480158</v>
      </c>
    </row>
    <row r="207" spans="1:16" x14ac:dyDescent="0.25">
      <c r="A207" s="18" t="s">
        <v>106</v>
      </c>
      <c r="B207" s="134" t="s">
        <v>107</v>
      </c>
      <c r="C207" s="114">
        <v>7132178.4800000004</v>
      </c>
      <c r="D207" s="43">
        <v>2404000</v>
      </c>
      <c r="E207" s="70">
        <v>1085726.23</v>
      </c>
      <c r="F207" s="62">
        <v>1608200</v>
      </c>
      <c r="G207" s="70">
        <f>4520000</f>
        <v>4520000</v>
      </c>
      <c r="H207" s="153">
        <f>5715370+425000</f>
        <v>6140370</v>
      </c>
      <c r="I207" s="169">
        <v>970000</v>
      </c>
      <c r="J207" s="170">
        <v>230000</v>
      </c>
      <c r="K207" s="153">
        <v>6140370</v>
      </c>
      <c r="L207" s="170">
        <f>230000</f>
        <v>230000</v>
      </c>
      <c r="M207" s="153">
        <v>0</v>
      </c>
      <c r="N207" s="313"/>
      <c r="O207" s="313"/>
      <c r="P207" s="397">
        <f t="shared" ref="P207:P210" si="190">K207+N207-O207</f>
        <v>6140370</v>
      </c>
    </row>
    <row r="208" spans="1:16" x14ac:dyDescent="0.25">
      <c r="A208" s="18" t="s">
        <v>121</v>
      </c>
      <c r="B208" s="134" t="s">
        <v>122</v>
      </c>
      <c r="C208" s="114">
        <v>0</v>
      </c>
      <c r="D208" s="43">
        <v>10200</v>
      </c>
      <c r="E208" s="70">
        <v>0</v>
      </c>
      <c r="F208" s="62">
        <v>3190</v>
      </c>
      <c r="G208" s="70">
        <v>3190</v>
      </c>
      <c r="H208" s="153">
        <v>9563</v>
      </c>
      <c r="I208" s="169">
        <v>3190</v>
      </c>
      <c r="J208" s="170">
        <v>3190</v>
      </c>
      <c r="K208" s="153">
        <v>9563</v>
      </c>
      <c r="L208" s="170">
        <v>3190</v>
      </c>
      <c r="M208" s="153">
        <v>0</v>
      </c>
      <c r="N208" s="313"/>
      <c r="O208" s="313"/>
      <c r="P208" s="397">
        <f t="shared" si="190"/>
        <v>9563</v>
      </c>
    </row>
    <row r="209" spans="1:55" x14ac:dyDescent="0.25">
      <c r="A209" s="18">
        <v>4223</v>
      </c>
      <c r="B209" s="134" t="s">
        <v>123</v>
      </c>
      <c r="C209" s="114"/>
      <c r="D209" s="43"/>
      <c r="E209" s="70"/>
      <c r="F209" s="62"/>
      <c r="G209" s="70"/>
      <c r="H209" s="153">
        <v>850</v>
      </c>
      <c r="I209" s="169"/>
      <c r="J209" s="170"/>
      <c r="K209" s="153">
        <v>850</v>
      </c>
      <c r="L209" s="170"/>
      <c r="M209" s="153">
        <v>0</v>
      </c>
      <c r="N209" s="313"/>
      <c r="O209" s="313"/>
      <c r="P209" s="397">
        <f t="shared" si="190"/>
        <v>850</v>
      </c>
    </row>
    <row r="210" spans="1:55" s="54" customFormat="1" x14ac:dyDescent="0.25">
      <c r="A210" s="18" t="s">
        <v>148</v>
      </c>
      <c r="B210" s="134" t="s">
        <v>142</v>
      </c>
      <c r="C210" s="114">
        <v>36655.5</v>
      </c>
      <c r="D210" s="43">
        <v>212500</v>
      </c>
      <c r="E210" s="70">
        <v>122116.31</v>
      </c>
      <c r="F210" s="62">
        <v>53125</v>
      </c>
      <c r="G210" s="70">
        <v>1466250</v>
      </c>
      <c r="H210" s="153">
        <v>329375</v>
      </c>
      <c r="I210" s="169">
        <v>53125</v>
      </c>
      <c r="J210" s="170">
        <v>1147500</v>
      </c>
      <c r="K210" s="153">
        <v>329375</v>
      </c>
      <c r="L210" s="170">
        <v>1147500</v>
      </c>
      <c r="M210" s="153">
        <v>0</v>
      </c>
      <c r="N210" s="313"/>
      <c r="O210" s="313"/>
      <c r="P210" s="397">
        <f t="shared" si="190"/>
        <v>329375</v>
      </c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  <c r="BA210" s="55"/>
      <c r="BB210" s="55"/>
      <c r="BC210" s="55"/>
    </row>
    <row r="211" spans="1:55" x14ac:dyDescent="0.25">
      <c r="A211" s="16" t="s">
        <v>108</v>
      </c>
      <c r="B211" s="136" t="s">
        <v>109</v>
      </c>
      <c r="C211" s="99">
        <f>SUM(C212)</f>
        <v>207714.5</v>
      </c>
      <c r="D211" s="27">
        <f t="shared" ref="D211:M211" si="191">SUM(D212)</f>
        <v>2720000</v>
      </c>
      <c r="E211" s="69">
        <f t="shared" si="191"/>
        <v>0</v>
      </c>
      <c r="F211" s="61">
        <f>SUM(F212)</f>
        <v>0</v>
      </c>
      <c r="G211" s="69">
        <f t="shared" si="191"/>
        <v>0</v>
      </c>
      <c r="H211" s="152">
        <f>SUM(H212)</f>
        <v>0</v>
      </c>
      <c r="I211" s="171">
        <f t="shared" si="191"/>
        <v>0</v>
      </c>
      <c r="J211" s="172">
        <f t="shared" si="191"/>
        <v>0</v>
      </c>
      <c r="K211" s="152">
        <f>SUM(K212)</f>
        <v>0</v>
      </c>
      <c r="L211" s="172">
        <f t="shared" si="191"/>
        <v>2720000</v>
      </c>
      <c r="M211" s="152">
        <f t="shared" si="191"/>
        <v>0</v>
      </c>
      <c r="N211" s="317"/>
      <c r="O211" s="317"/>
      <c r="P211" s="398">
        <f>SUM(P212)</f>
        <v>0</v>
      </c>
    </row>
    <row r="212" spans="1:55" ht="15.75" thickBot="1" x14ac:dyDescent="0.3">
      <c r="A212" s="18" t="s">
        <v>147</v>
      </c>
      <c r="B212" s="135" t="s">
        <v>110</v>
      </c>
      <c r="C212" s="118">
        <v>207714.5</v>
      </c>
      <c r="D212" s="44">
        <v>2720000</v>
      </c>
      <c r="E212" s="68">
        <v>0</v>
      </c>
      <c r="F212" s="249"/>
      <c r="G212" s="68">
        <v>0</v>
      </c>
      <c r="H212" s="160">
        <v>0</v>
      </c>
      <c r="I212" s="178">
        <v>0</v>
      </c>
      <c r="J212" s="179">
        <v>0</v>
      </c>
      <c r="K212" s="160"/>
      <c r="L212" s="179">
        <v>2720000</v>
      </c>
      <c r="M212" s="160">
        <v>0</v>
      </c>
      <c r="N212" s="318"/>
      <c r="O212" s="318"/>
      <c r="P212" s="399">
        <v>0</v>
      </c>
    </row>
    <row r="213" spans="1:55" ht="15.75" thickBot="1" x14ac:dyDescent="0.3">
      <c r="A213" s="14" t="s">
        <v>134</v>
      </c>
      <c r="B213" s="138" t="s">
        <v>143</v>
      </c>
      <c r="C213" s="100">
        <f>C214</f>
        <v>662782.77</v>
      </c>
      <c r="D213" s="67">
        <f t="shared" ref="D213:M213" si="192">D214</f>
        <v>2194183</v>
      </c>
      <c r="E213" s="100">
        <f t="shared" si="192"/>
        <v>0</v>
      </c>
      <c r="F213" s="180">
        <f t="shared" si="192"/>
        <v>2194183</v>
      </c>
      <c r="G213" s="209">
        <f t="shared" si="192"/>
        <v>2623900</v>
      </c>
      <c r="H213" s="234">
        <f t="shared" si="192"/>
        <v>2693100</v>
      </c>
      <c r="I213" s="180">
        <f t="shared" si="192"/>
        <v>2194183</v>
      </c>
      <c r="J213" s="209">
        <f t="shared" si="192"/>
        <v>2501400</v>
      </c>
      <c r="K213" s="234">
        <f t="shared" si="192"/>
        <v>2693100</v>
      </c>
      <c r="L213" s="209">
        <f t="shared" si="192"/>
        <v>2505603.5</v>
      </c>
      <c r="M213" s="234">
        <f t="shared" si="192"/>
        <v>309702.78999999998</v>
      </c>
      <c r="N213" s="367">
        <f>N214</f>
        <v>0</v>
      </c>
      <c r="O213" s="367">
        <f>O214</f>
        <v>1307500</v>
      </c>
      <c r="P213" s="412">
        <f>P214</f>
        <v>1385600</v>
      </c>
    </row>
    <row r="214" spans="1:55" ht="22.5" x14ac:dyDescent="0.25">
      <c r="A214" s="320" t="s">
        <v>135</v>
      </c>
      <c r="B214" s="321" t="s">
        <v>144</v>
      </c>
      <c r="C214" s="322">
        <f>SUM(C215)</f>
        <v>662782.77</v>
      </c>
      <c r="D214" s="323">
        <f>D215+D236</f>
        <v>2194183</v>
      </c>
      <c r="E214" s="322">
        <f t="shared" ref="E214" si="193">SUM(E215)</f>
        <v>0</v>
      </c>
      <c r="F214" s="325">
        <f t="shared" ref="F214:M214" si="194">F215+F236</f>
        <v>2194183</v>
      </c>
      <c r="G214" s="326">
        <f t="shared" si="194"/>
        <v>2623900</v>
      </c>
      <c r="H214" s="324">
        <f t="shared" si="194"/>
        <v>2693100</v>
      </c>
      <c r="I214" s="325">
        <f t="shared" si="194"/>
        <v>2194183</v>
      </c>
      <c r="J214" s="326">
        <f t="shared" si="194"/>
        <v>2501400</v>
      </c>
      <c r="K214" s="324">
        <f t="shared" si="194"/>
        <v>2693100</v>
      </c>
      <c r="L214" s="327">
        <f t="shared" si="194"/>
        <v>2505603.5</v>
      </c>
      <c r="M214" s="324">
        <f t="shared" si="194"/>
        <v>309702.78999999998</v>
      </c>
      <c r="N214" s="328">
        <f>N215+N236</f>
        <v>0</v>
      </c>
      <c r="O214" s="328">
        <f>O215+O236</f>
        <v>1307500</v>
      </c>
      <c r="P214" s="413">
        <f>P215+P236</f>
        <v>1385600</v>
      </c>
    </row>
    <row r="215" spans="1:55" x14ac:dyDescent="0.25">
      <c r="A215" s="19" t="s">
        <v>151</v>
      </c>
      <c r="B215" s="123" t="s">
        <v>152</v>
      </c>
      <c r="C215" s="65">
        <f>C217+C220+C224+C228+C234</f>
        <v>662782.77</v>
      </c>
      <c r="D215" s="46">
        <f>D217+D220+D224+D228+D234</f>
        <v>590989</v>
      </c>
      <c r="E215" s="65">
        <f>E217+E220+E224+E228+E234</f>
        <v>0</v>
      </c>
      <c r="F215" s="181">
        <f t="shared" ref="F215:O215" si="195">F216+F223+F233</f>
        <v>590989</v>
      </c>
      <c r="G215" s="205">
        <f t="shared" si="195"/>
        <v>655250</v>
      </c>
      <c r="H215" s="166">
        <f t="shared" si="195"/>
        <v>673275</v>
      </c>
      <c r="I215" s="181">
        <f t="shared" si="195"/>
        <v>590989</v>
      </c>
      <c r="J215" s="205">
        <f t="shared" si="195"/>
        <v>624625</v>
      </c>
      <c r="K215" s="166">
        <f t="shared" si="195"/>
        <v>673275</v>
      </c>
      <c r="L215" s="182">
        <f t="shared" si="195"/>
        <v>624625</v>
      </c>
      <c r="M215" s="166">
        <f>M216+M223+M233</f>
        <v>77425.709999999992</v>
      </c>
      <c r="N215" s="218">
        <f>N216+N223+N233</f>
        <v>0</v>
      </c>
      <c r="O215" s="218">
        <f t="shared" si="195"/>
        <v>285875</v>
      </c>
      <c r="P215" s="414">
        <f>P216+P223+P233</f>
        <v>387400</v>
      </c>
    </row>
    <row r="216" spans="1:55" x14ac:dyDescent="0.25">
      <c r="A216" s="53" t="s">
        <v>7</v>
      </c>
      <c r="B216" s="128" t="s">
        <v>164</v>
      </c>
      <c r="C216" s="66"/>
      <c r="D216" s="47"/>
      <c r="E216" s="66"/>
      <c r="F216" s="228">
        <f t="shared" ref="F216:L216" si="196">F217+F220</f>
        <v>482864</v>
      </c>
      <c r="G216" s="206">
        <f t="shared" si="196"/>
        <v>490000</v>
      </c>
      <c r="H216" s="235">
        <f>H217+H220</f>
        <v>506775</v>
      </c>
      <c r="I216" s="228">
        <f t="shared" si="196"/>
        <v>482864</v>
      </c>
      <c r="J216" s="206">
        <f t="shared" si="196"/>
        <v>490000</v>
      </c>
      <c r="K216" s="235">
        <f>K217+K220</f>
        <v>506775</v>
      </c>
      <c r="L216" s="306">
        <f t="shared" si="196"/>
        <v>490000</v>
      </c>
      <c r="M216" s="235">
        <f>M217+M220</f>
        <v>76617.259999999995</v>
      </c>
      <c r="N216" s="316">
        <f>N217+N220</f>
        <v>0</v>
      </c>
      <c r="O216" s="316">
        <f>O217+O220</f>
        <v>164000</v>
      </c>
      <c r="P216" s="415">
        <f>P217+P220</f>
        <v>342775</v>
      </c>
    </row>
    <row r="217" spans="1:55" x14ac:dyDescent="0.25">
      <c r="A217" s="20" t="s">
        <v>19</v>
      </c>
      <c r="B217" s="134" t="s">
        <v>20</v>
      </c>
      <c r="C217" s="69">
        <f>C218</f>
        <v>500068.91</v>
      </c>
      <c r="D217" s="27">
        <f t="shared" ref="D217:E217" si="197">D218</f>
        <v>412000</v>
      </c>
      <c r="E217" s="69">
        <f t="shared" si="197"/>
        <v>0</v>
      </c>
      <c r="F217" s="171">
        <f t="shared" ref="F217:M217" si="198">SUM(F218:F219)</f>
        <v>412000</v>
      </c>
      <c r="G217" s="202">
        <f t="shared" si="198"/>
        <v>422000</v>
      </c>
      <c r="H217" s="151">
        <f t="shared" si="198"/>
        <v>435000</v>
      </c>
      <c r="I217" s="171">
        <f t="shared" si="198"/>
        <v>412000</v>
      </c>
      <c r="J217" s="202">
        <f t="shared" si="198"/>
        <v>422000</v>
      </c>
      <c r="K217" s="151">
        <f t="shared" si="198"/>
        <v>435000</v>
      </c>
      <c r="L217" s="172">
        <f t="shared" si="198"/>
        <v>422000</v>
      </c>
      <c r="M217" s="151">
        <f t="shared" si="198"/>
        <v>66991.839999999997</v>
      </c>
      <c r="N217" s="317">
        <f>SUM(N218:N219)</f>
        <v>0</v>
      </c>
      <c r="O217" s="317">
        <f>SUM(O218:O219)</f>
        <v>127000</v>
      </c>
      <c r="P217" s="186">
        <f>SUM(P218:P219)</f>
        <v>308000</v>
      </c>
    </row>
    <row r="218" spans="1:55" x14ac:dyDescent="0.25">
      <c r="A218" s="21" t="s">
        <v>21</v>
      </c>
      <c r="B218" s="134" t="s">
        <v>22</v>
      </c>
      <c r="C218" s="114">
        <v>500068.91</v>
      </c>
      <c r="D218" s="43">
        <v>412000</v>
      </c>
      <c r="E218" s="70"/>
      <c r="F218" s="62">
        <v>412000</v>
      </c>
      <c r="G218" s="70">
        <v>412000</v>
      </c>
      <c r="H218" s="153">
        <v>425000</v>
      </c>
      <c r="I218" s="169">
        <v>412000</v>
      </c>
      <c r="J218" s="170">
        <v>412000</v>
      </c>
      <c r="K218" s="153">
        <v>425000</v>
      </c>
      <c r="L218" s="170">
        <v>412000</v>
      </c>
      <c r="M218" s="153">
        <v>66991.839999999997</v>
      </c>
      <c r="N218" s="313">
        <v>0</v>
      </c>
      <c r="O218" s="313">
        <v>120000</v>
      </c>
      <c r="P218" s="410">
        <f t="shared" ref="P218:P219" si="199">K218+N218-O218</f>
        <v>305000</v>
      </c>
    </row>
    <row r="219" spans="1:55" x14ac:dyDescent="0.25">
      <c r="A219" s="21" t="s">
        <v>23</v>
      </c>
      <c r="B219" s="134" t="s">
        <v>24</v>
      </c>
      <c r="C219" s="114"/>
      <c r="D219" s="43"/>
      <c r="E219" s="70"/>
      <c r="F219" s="62"/>
      <c r="G219" s="70">
        <v>10000</v>
      </c>
      <c r="H219" s="153">
        <v>10000</v>
      </c>
      <c r="I219" s="169"/>
      <c r="J219" s="170">
        <v>10000</v>
      </c>
      <c r="K219" s="153">
        <v>10000</v>
      </c>
      <c r="L219" s="170">
        <v>10000</v>
      </c>
      <c r="M219" s="153">
        <v>0</v>
      </c>
      <c r="N219" s="313">
        <v>0</v>
      </c>
      <c r="O219" s="313">
        <v>7000</v>
      </c>
      <c r="P219" s="410">
        <f t="shared" si="199"/>
        <v>3000</v>
      </c>
    </row>
    <row r="220" spans="1:55" x14ac:dyDescent="0.25">
      <c r="A220" s="20" t="s">
        <v>28</v>
      </c>
      <c r="B220" s="134" t="s">
        <v>29</v>
      </c>
      <c r="C220" s="69">
        <f>C221+C222</f>
        <v>75033.63</v>
      </c>
      <c r="D220" s="27">
        <f>SUM(D221:D222)</f>
        <v>70864</v>
      </c>
      <c r="E220" s="69">
        <f t="shared" ref="E220" si="200">E221+E222</f>
        <v>0</v>
      </c>
      <c r="F220" s="171">
        <f t="shared" ref="F220:M220" si="201">SUM(F221:F222)</f>
        <v>70864</v>
      </c>
      <c r="G220" s="202">
        <f t="shared" si="201"/>
        <v>68000</v>
      </c>
      <c r="H220" s="151">
        <f t="shared" si="201"/>
        <v>71775</v>
      </c>
      <c r="I220" s="171">
        <f t="shared" si="201"/>
        <v>70864</v>
      </c>
      <c r="J220" s="202">
        <f t="shared" si="201"/>
        <v>68000</v>
      </c>
      <c r="K220" s="151">
        <f t="shared" si="201"/>
        <v>71775</v>
      </c>
      <c r="L220" s="172">
        <f t="shared" si="201"/>
        <v>68000</v>
      </c>
      <c r="M220" s="151">
        <f t="shared" si="201"/>
        <v>9625.42</v>
      </c>
      <c r="N220" s="317">
        <f>SUM(N221:N222)</f>
        <v>0</v>
      </c>
      <c r="O220" s="317">
        <f>SUM(O221)</f>
        <v>37000</v>
      </c>
      <c r="P220" s="186">
        <f t="shared" ref="P220" si="202">SUM(P221:P222)</f>
        <v>34775</v>
      </c>
    </row>
    <row r="221" spans="1:55" x14ac:dyDescent="0.25">
      <c r="A221" s="21" t="s">
        <v>30</v>
      </c>
      <c r="B221" s="134" t="s">
        <v>31</v>
      </c>
      <c r="C221" s="114">
        <v>67617.53</v>
      </c>
      <c r="D221" s="43">
        <v>63860</v>
      </c>
      <c r="E221" s="70"/>
      <c r="F221" s="62">
        <v>63860</v>
      </c>
      <c r="G221" s="70">
        <v>68000</v>
      </c>
      <c r="H221" s="153">
        <f>H217*16.5/100</f>
        <v>71775</v>
      </c>
      <c r="I221" s="169">
        <v>63860</v>
      </c>
      <c r="J221" s="170">
        <v>68000</v>
      </c>
      <c r="K221" s="153">
        <f>K217*16.5/100</f>
        <v>71775</v>
      </c>
      <c r="L221" s="170">
        <v>68000</v>
      </c>
      <c r="M221" s="153">
        <v>9625.42</v>
      </c>
      <c r="N221" s="313">
        <v>0</v>
      </c>
      <c r="O221" s="313">
        <v>37000</v>
      </c>
      <c r="P221" s="410">
        <f t="shared" ref="P221:P222" si="203">K221+N221-O221</f>
        <v>34775</v>
      </c>
    </row>
    <row r="222" spans="1:55" x14ac:dyDescent="0.25">
      <c r="A222" s="21" t="s">
        <v>32</v>
      </c>
      <c r="B222" s="134" t="s">
        <v>141</v>
      </c>
      <c r="C222" s="114">
        <v>7416.1</v>
      </c>
      <c r="D222" s="43">
        <v>7004</v>
      </c>
      <c r="E222" s="70"/>
      <c r="F222" s="62">
        <v>7004</v>
      </c>
      <c r="G222" s="70">
        <v>0</v>
      </c>
      <c r="H222" s="153">
        <v>0</v>
      </c>
      <c r="I222" s="169">
        <v>7004</v>
      </c>
      <c r="J222" s="170">
        <v>0</v>
      </c>
      <c r="K222" s="153">
        <v>0</v>
      </c>
      <c r="L222" s="170">
        <v>0</v>
      </c>
      <c r="M222" s="153">
        <v>0</v>
      </c>
      <c r="N222" s="313">
        <v>0</v>
      </c>
      <c r="O222" s="313"/>
      <c r="P222" s="410">
        <f t="shared" si="203"/>
        <v>0</v>
      </c>
    </row>
    <row r="223" spans="1:55" x14ac:dyDescent="0.25">
      <c r="A223" s="51">
        <v>32</v>
      </c>
      <c r="B223" s="139" t="s">
        <v>163</v>
      </c>
      <c r="C223" s="120"/>
      <c r="D223" s="48"/>
      <c r="E223" s="71"/>
      <c r="F223" s="157">
        <f t="shared" ref="F223:M223" si="204">F224+F228</f>
        <v>106250</v>
      </c>
      <c r="G223" s="201">
        <f t="shared" si="204"/>
        <v>163375</v>
      </c>
      <c r="H223" s="155">
        <f t="shared" si="204"/>
        <v>164625</v>
      </c>
      <c r="I223" s="157">
        <f t="shared" si="204"/>
        <v>106250</v>
      </c>
      <c r="J223" s="201">
        <f t="shared" si="204"/>
        <v>132750</v>
      </c>
      <c r="K223" s="155">
        <f t="shared" si="204"/>
        <v>164625</v>
      </c>
      <c r="L223" s="173">
        <f t="shared" si="204"/>
        <v>132750</v>
      </c>
      <c r="M223" s="155">
        <f t="shared" si="204"/>
        <v>808.45</v>
      </c>
      <c r="N223" s="316">
        <f>N224+N228</f>
        <v>0</v>
      </c>
      <c r="O223" s="316">
        <f>O224+O228</f>
        <v>120000</v>
      </c>
      <c r="P223" s="187">
        <f>P224+P228</f>
        <v>44625</v>
      </c>
    </row>
    <row r="224" spans="1:55" x14ac:dyDescent="0.25">
      <c r="A224" s="16" t="s">
        <v>34</v>
      </c>
      <c r="B224" s="136" t="s">
        <v>35</v>
      </c>
      <c r="C224" s="99">
        <f>C225+C227</f>
        <v>65337.73</v>
      </c>
      <c r="D224" s="27">
        <f>D225+D227</f>
        <v>50000</v>
      </c>
      <c r="E224" s="69">
        <f t="shared" ref="E224" si="205">E225+E227</f>
        <v>0</v>
      </c>
      <c r="F224" s="171">
        <f t="shared" ref="F224:M224" si="206">SUM(F225:F227)</f>
        <v>50000</v>
      </c>
      <c r="G224" s="202">
        <f t="shared" si="206"/>
        <v>96875</v>
      </c>
      <c r="H224" s="151">
        <f>SUM(H225:H227)</f>
        <v>96875</v>
      </c>
      <c r="I224" s="171">
        <f t="shared" si="206"/>
        <v>50000</v>
      </c>
      <c r="J224" s="202">
        <f t="shared" si="206"/>
        <v>68750</v>
      </c>
      <c r="K224" s="151">
        <f t="shared" si="206"/>
        <v>96875</v>
      </c>
      <c r="L224" s="172">
        <f t="shared" si="206"/>
        <v>68750</v>
      </c>
      <c r="M224" s="151">
        <f t="shared" si="206"/>
        <v>808.45</v>
      </c>
      <c r="N224" s="317">
        <f>SUM(N225:N227)</f>
        <v>0</v>
      </c>
      <c r="O224" s="317">
        <f>SUM(O225:O227)</f>
        <v>65000</v>
      </c>
      <c r="P224" s="186">
        <f>SUM(P225:P227)</f>
        <v>31875</v>
      </c>
    </row>
    <row r="225" spans="1:16" x14ac:dyDescent="0.25">
      <c r="A225" s="17" t="s">
        <v>36</v>
      </c>
      <c r="B225" s="134" t="s">
        <v>37</v>
      </c>
      <c r="C225" s="114">
        <v>50487.73</v>
      </c>
      <c r="D225" s="43">
        <v>25000</v>
      </c>
      <c r="E225" s="70"/>
      <c r="F225" s="62">
        <v>25000</v>
      </c>
      <c r="G225" s="70">
        <v>40625</v>
      </c>
      <c r="H225" s="153">
        <v>40625</v>
      </c>
      <c r="I225" s="169">
        <v>25000</v>
      </c>
      <c r="J225" s="170">
        <v>25000</v>
      </c>
      <c r="K225" s="153">
        <v>40625</v>
      </c>
      <c r="L225" s="170">
        <v>25000</v>
      </c>
      <c r="M225" s="153">
        <v>6.99</v>
      </c>
      <c r="N225" s="313">
        <v>0</v>
      </c>
      <c r="O225" s="313">
        <v>25000</v>
      </c>
      <c r="P225" s="410">
        <f t="shared" ref="P225:P227" si="207">K225+N225-O225</f>
        <v>15625</v>
      </c>
    </row>
    <row r="226" spans="1:16" x14ac:dyDescent="0.25">
      <c r="A226" s="17" t="s">
        <v>38</v>
      </c>
      <c r="B226" s="134" t="s">
        <v>39</v>
      </c>
      <c r="C226" s="114"/>
      <c r="D226" s="43"/>
      <c r="E226" s="70"/>
      <c r="F226" s="62"/>
      <c r="G226" s="70">
        <v>18750</v>
      </c>
      <c r="H226" s="153">
        <v>18750</v>
      </c>
      <c r="I226" s="169"/>
      <c r="J226" s="170">
        <v>18750</v>
      </c>
      <c r="K226" s="153">
        <v>18750</v>
      </c>
      <c r="L226" s="170">
        <v>18750</v>
      </c>
      <c r="M226" s="153">
        <v>801.46</v>
      </c>
      <c r="N226" s="313">
        <v>0</v>
      </c>
      <c r="O226" s="313">
        <v>12500</v>
      </c>
      <c r="P226" s="410">
        <f t="shared" si="207"/>
        <v>6250</v>
      </c>
    </row>
    <row r="227" spans="1:16" x14ac:dyDescent="0.25">
      <c r="A227" s="17" t="s">
        <v>40</v>
      </c>
      <c r="B227" s="134" t="s">
        <v>41</v>
      </c>
      <c r="C227" s="114">
        <v>14850</v>
      </c>
      <c r="D227" s="43">
        <v>25000</v>
      </c>
      <c r="E227" s="70"/>
      <c r="F227" s="62">
        <v>25000</v>
      </c>
      <c r="G227" s="70">
        <v>37500</v>
      </c>
      <c r="H227" s="153">
        <v>37500</v>
      </c>
      <c r="I227" s="169">
        <v>25000</v>
      </c>
      <c r="J227" s="170">
        <v>25000</v>
      </c>
      <c r="K227" s="153">
        <v>37500</v>
      </c>
      <c r="L227" s="170">
        <v>25000</v>
      </c>
      <c r="M227" s="153">
        <v>0</v>
      </c>
      <c r="N227" s="313">
        <v>0</v>
      </c>
      <c r="O227" s="313">
        <v>27500</v>
      </c>
      <c r="P227" s="410">
        <f t="shared" si="207"/>
        <v>10000</v>
      </c>
    </row>
    <row r="228" spans="1:16" x14ac:dyDescent="0.25">
      <c r="A228" s="16" t="s">
        <v>56</v>
      </c>
      <c r="B228" s="134" t="s">
        <v>57</v>
      </c>
      <c r="C228" s="69">
        <f>C232</f>
        <v>22342.5</v>
      </c>
      <c r="D228" s="27">
        <f>SUM(D231:D232)</f>
        <v>56250</v>
      </c>
      <c r="E228" s="69">
        <f t="shared" ref="E228" si="208">E232</f>
        <v>0</v>
      </c>
      <c r="F228" s="171">
        <f t="shared" ref="F228:M228" si="209">SUM(F229:F232)</f>
        <v>56250</v>
      </c>
      <c r="G228" s="202">
        <f t="shared" si="209"/>
        <v>66500</v>
      </c>
      <c r="H228" s="151">
        <f t="shared" si="209"/>
        <v>67750</v>
      </c>
      <c r="I228" s="171">
        <f t="shared" si="209"/>
        <v>56250</v>
      </c>
      <c r="J228" s="202">
        <f t="shared" si="209"/>
        <v>64000</v>
      </c>
      <c r="K228" s="151">
        <f t="shared" si="209"/>
        <v>67750</v>
      </c>
      <c r="L228" s="172">
        <f t="shared" si="209"/>
        <v>64000</v>
      </c>
      <c r="M228" s="151">
        <f t="shared" si="209"/>
        <v>0</v>
      </c>
      <c r="N228" s="317">
        <f>SUM(N229:N232)</f>
        <v>0</v>
      </c>
      <c r="O228" s="317">
        <f>SUM(O229:O232)</f>
        <v>55000</v>
      </c>
      <c r="P228" s="186">
        <f t="shared" ref="P228" si="210">SUM(P229:P232)</f>
        <v>12750</v>
      </c>
    </row>
    <row r="229" spans="1:16" x14ac:dyDescent="0.25">
      <c r="A229" s="16" t="s">
        <v>58</v>
      </c>
      <c r="B229" s="134" t="s">
        <v>59</v>
      </c>
      <c r="C229" s="69"/>
      <c r="D229" s="27"/>
      <c r="E229" s="69"/>
      <c r="F229" s="101">
        <v>0</v>
      </c>
      <c r="G229" s="72">
        <v>0</v>
      </c>
      <c r="H229" s="164">
        <v>1250</v>
      </c>
      <c r="I229" s="176">
        <v>0</v>
      </c>
      <c r="J229" s="177">
        <v>0</v>
      </c>
      <c r="K229" s="164">
        <v>1250</v>
      </c>
      <c r="L229" s="177"/>
      <c r="M229" s="164">
        <v>0</v>
      </c>
      <c r="N229" s="313">
        <v>0</v>
      </c>
      <c r="O229" s="313">
        <v>1000</v>
      </c>
      <c r="P229" s="410">
        <f t="shared" ref="P229:P232" si="211">K229+N229-O229</f>
        <v>250</v>
      </c>
    </row>
    <row r="230" spans="1:16" x14ac:dyDescent="0.25">
      <c r="A230" s="16" t="s">
        <v>62</v>
      </c>
      <c r="B230" s="134" t="s">
        <v>63</v>
      </c>
      <c r="C230" s="72"/>
      <c r="D230" s="49">
        <v>0</v>
      </c>
      <c r="E230" s="72">
        <v>1421.87</v>
      </c>
      <c r="F230" s="101"/>
      <c r="G230" s="72">
        <v>1500</v>
      </c>
      <c r="H230" s="164">
        <v>1500</v>
      </c>
      <c r="I230" s="176"/>
      <c r="J230" s="177">
        <v>1500</v>
      </c>
      <c r="K230" s="164">
        <v>1500</v>
      </c>
      <c r="L230" s="177">
        <v>1500</v>
      </c>
      <c r="M230" s="164">
        <v>0</v>
      </c>
      <c r="N230" s="313">
        <v>0</v>
      </c>
      <c r="O230" s="313">
        <v>1500</v>
      </c>
      <c r="P230" s="410">
        <f t="shared" si="211"/>
        <v>0</v>
      </c>
    </row>
    <row r="231" spans="1:16" x14ac:dyDescent="0.25">
      <c r="A231" s="16" t="s">
        <v>66</v>
      </c>
      <c r="B231" s="134" t="s">
        <v>67</v>
      </c>
      <c r="C231" s="72"/>
      <c r="D231" s="43">
        <v>25000</v>
      </c>
      <c r="E231" s="70"/>
      <c r="F231" s="62">
        <v>25000</v>
      </c>
      <c r="G231" s="70">
        <v>25000</v>
      </c>
      <c r="H231" s="153">
        <v>25000</v>
      </c>
      <c r="I231" s="169">
        <v>25000</v>
      </c>
      <c r="J231" s="170">
        <v>25000</v>
      </c>
      <c r="K231" s="153">
        <v>25000</v>
      </c>
      <c r="L231" s="170">
        <v>25000</v>
      </c>
      <c r="M231" s="153">
        <v>0</v>
      </c>
      <c r="N231" s="313">
        <v>0</v>
      </c>
      <c r="O231" s="313">
        <v>25000</v>
      </c>
      <c r="P231" s="410">
        <f t="shared" si="211"/>
        <v>0</v>
      </c>
    </row>
    <row r="232" spans="1:16" x14ac:dyDescent="0.25">
      <c r="A232" s="16" t="s">
        <v>70</v>
      </c>
      <c r="B232" s="134" t="s">
        <v>71</v>
      </c>
      <c r="C232" s="114">
        <v>22342.5</v>
      </c>
      <c r="D232" s="43">
        <v>31250</v>
      </c>
      <c r="E232" s="70"/>
      <c r="F232" s="62">
        <v>31250</v>
      </c>
      <c r="G232" s="70">
        <v>40000</v>
      </c>
      <c r="H232" s="153">
        <v>40000</v>
      </c>
      <c r="I232" s="169">
        <v>31250</v>
      </c>
      <c r="J232" s="170">
        <v>37500</v>
      </c>
      <c r="K232" s="153">
        <v>40000</v>
      </c>
      <c r="L232" s="170">
        <v>37500</v>
      </c>
      <c r="M232" s="153">
        <v>0</v>
      </c>
      <c r="N232" s="313">
        <v>0</v>
      </c>
      <c r="O232" s="313">
        <v>27500</v>
      </c>
      <c r="P232" s="410">
        <f t="shared" si="211"/>
        <v>12500</v>
      </c>
    </row>
    <row r="233" spans="1:16" x14ac:dyDescent="0.25">
      <c r="A233" s="52" t="s">
        <v>157</v>
      </c>
      <c r="B233" s="128" t="s">
        <v>166</v>
      </c>
      <c r="C233" s="90"/>
      <c r="D233" s="48"/>
      <c r="E233" s="71"/>
      <c r="F233" s="247">
        <f>F234</f>
        <v>1875</v>
      </c>
      <c r="G233" s="71">
        <f>G234</f>
        <v>1875</v>
      </c>
      <c r="H233" s="156">
        <f>H234</f>
        <v>1875</v>
      </c>
      <c r="I233" s="157">
        <f t="shared" ref="I233:M233" si="212">I234</f>
        <v>1875</v>
      </c>
      <c r="J233" s="173">
        <f t="shared" si="212"/>
        <v>1875</v>
      </c>
      <c r="K233" s="156">
        <f>K234</f>
        <v>1875</v>
      </c>
      <c r="L233" s="173">
        <f t="shared" si="212"/>
        <v>1875</v>
      </c>
      <c r="M233" s="156">
        <f t="shared" si="212"/>
        <v>0</v>
      </c>
      <c r="N233" s="316">
        <f>N234</f>
        <v>0</v>
      </c>
      <c r="O233" s="316">
        <f>O234</f>
        <v>1875</v>
      </c>
      <c r="P233" s="404">
        <f>P234</f>
        <v>0</v>
      </c>
    </row>
    <row r="234" spans="1:16" x14ac:dyDescent="0.25">
      <c r="A234" s="16" t="s">
        <v>104</v>
      </c>
      <c r="B234" s="134" t="s">
        <v>105</v>
      </c>
      <c r="C234" s="69">
        <f>C235</f>
        <v>0</v>
      </c>
      <c r="D234" s="27">
        <f t="shared" ref="D234:M234" si="213">D235</f>
        <v>1875</v>
      </c>
      <c r="E234" s="69">
        <f t="shared" si="213"/>
        <v>0</v>
      </c>
      <c r="F234" s="61">
        <f>SUM(F235)</f>
        <v>1875</v>
      </c>
      <c r="G234" s="69">
        <f t="shared" si="213"/>
        <v>1875</v>
      </c>
      <c r="H234" s="152">
        <f>H235</f>
        <v>1875</v>
      </c>
      <c r="I234" s="171">
        <f t="shared" si="213"/>
        <v>1875</v>
      </c>
      <c r="J234" s="172">
        <f t="shared" si="213"/>
        <v>1875</v>
      </c>
      <c r="K234" s="152">
        <f>SUM(K235)</f>
        <v>1875</v>
      </c>
      <c r="L234" s="172">
        <f t="shared" si="213"/>
        <v>1875</v>
      </c>
      <c r="M234" s="152">
        <f t="shared" si="213"/>
        <v>0</v>
      </c>
      <c r="N234" s="317">
        <f>SUM(N235)</f>
        <v>0</v>
      </c>
      <c r="O234" s="317">
        <f>SUM(O235)</f>
        <v>1875</v>
      </c>
      <c r="P234" s="398">
        <f>P235</f>
        <v>0</v>
      </c>
    </row>
    <row r="235" spans="1:16" ht="15.75" thickBot="1" x14ac:dyDescent="0.3">
      <c r="A235" s="18" t="s">
        <v>106</v>
      </c>
      <c r="B235" s="135" t="s">
        <v>107</v>
      </c>
      <c r="C235" s="118">
        <v>0</v>
      </c>
      <c r="D235" s="44">
        <v>1875</v>
      </c>
      <c r="E235" s="68"/>
      <c r="F235" s="249">
        <v>1875</v>
      </c>
      <c r="G235" s="68">
        <v>1875</v>
      </c>
      <c r="H235" s="160">
        <v>1875</v>
      </c>
      <c r="I235" s="178">
        <v>1875</v>
      </c>
      <c r="J235" s="179">
        <v>1875</v>
      </c>
      <c r="K235" s="160">
        <v>1875</v>
      </c>
      <c r="L235" s="179">
        <v>1875</v>
      </c>
      <c r="M235" s="160">
        <v>0</v>
      </c>
      <c r="N235" s="318">
        <v>0</v>
      </c>
      <c r="O235" s="318">
        <v>1875</v>
      </c>
      <c r="P235" s="399">
        <f>K235-O235</f>
        <v>0</v>
      </c>
    </row>
    <row r="236" spans="1:16" x14ac:dyDescent="0.25">
      <c r="A236" s="374" t="s">
        <v>153</v>
      </c>
      <c r="B236" s="375" t="s">
        <v>146</v>
      </c>
      <c r="C236" s="376">
        <f t="shared" ref="C236:E236" si="214">C238+C241+C245+C249+C255</f>
        <v>662782.77</v>
      </c>
      <c r="D236" s="377">
        <f t="shared" si="214"/>
        <v>1603194</v>
      </c>
      <c r="E236" s="376">
        <f t="shared" si="214"/>
        <v>4265.63</v>
      </c>
      <c r="F236" s="378">
        <f>F237+F244+F254</f>
        <v>1603194</v>
      </c>
      <c r="G236" s="376">
        <f>G238+G241+G245+G249+G255</f>
        <v>1968650</v>
      </c>
      <c r="H236" s="379">
        <f>H237+H244+H254</f>
        <v>2019825</v>
      </c>
      <c r="I236" s="380">
        <f t="shared" ref="I236:M236" si="215">I238+I241+I245+I249+I255</f>
        <v>1603194</v>
      </c>
      <c r="J236" s="381">
        <f t="shared" si="215"/>
        <v>1876775</v>
      </c>
      <c r="K236" s="379">
        <f>K237+K244+K254</f>
        <v>2019825</v>
      </c>
      <c r="L236" s="381">
        <f t="shared" ref="L236" si="216">L238+L241+L245+L249+L255</f>
        <v>1880978.5</v>
      </c>
      <c r="M236" s="379">
        <f t="shared" si="215"/>
        <v>232277.08</v>
      </c>
      <c r="N236" s="382">
        <f>N237+N244+N254</f>
        <v>0</v>
      </c>
      <c r="O236" s="382">
        <f>O237+O244+O254</f>
        <v>1021625</v>
      </c>
      <c r="P236" s="419">
        <f>P237+P244+P254</f>
        <v>998200</v>
      </c>
    </row>
    <row r="237" spans="1:16" x14ac:dyDescent="0.25">
      <c r="A237" s="50" t="s">
        <v>7</v>
      </c>
      <c r="B237" s="128" t="s">
        <v>164</v>
      </c>
      <c r="C237" s="66"/>
      <c r="D237" s="47"/>
      <c r="E237" s="66"/>
      <c r="F237" s="228">
        <f t="shared" ref="F237:M237" si="217">F238+F241</f>
        <v>1278819</v>
      </c>
      <c r="G237" s="206">
        <f t="shared" si="217"/>
        <v>1472900</v>
      </c>
      <c r="H237" s="235">
        <f t="shared" si="217"/>
        <v>1520325</v>
      </c>
      <c r="I237" s="228">
        <f t="shared" si="217"/>
        <v>1278819</v>
      </c>
      <c r="J237" s="206">
        <f t="shared" si="217"/>
        <v>1472900</v>
      </c>
      <c r="K237" s="235">
        <f t="shared" si="217"/>
        <v>1520325</v>
      </c>
      <c r="L237" s="306">
        <f t="shared" si="217"/>
        <v>1477103.5</v>
      </c>
      <c r="M237" s="235">
        <f t="shared" si="217"/>
        <v>229851.75</v>
      </c>
      <c r="N237" s="316">
        <f>N238+N241</f>
        <v>0</v>
      </c>
      <c r="O237" s="316">
        <f>O238+O241</f>
        <v>693500</v>
      </c>
      <c r="P237" s="415">
        <f t="shared" ref="P237" si="218">P238+P241</f>
        <v>826825</v>
      </c>
    </row>
    <row r="238" spans="1:16" x14ac:dyDescent="0.25">
      <c r="A238" s="20" t="s">
        <v>19</v>
      </c>
      <c r="B238" s="134" t="s">
        <v>20</v>
      </c>
      <c r="C238" s="69">
        <f>C239</f>
        <v>500068.91</v>
      </c>
      <c r="D238" s="27">
        <f t="shared" ref="D238:E238" si="219">D239</f>
        <v>1237900</v>
      </c>
      <c r="E238" s="69">
        <f t="shared" si="219"/>
        <v>0</v>
      </c>
      <c r="F238" s="171">
        <f t="shared" ref="F238:M238" si="220">SUM(F239:F240)</f>
        <v>1237900</v>
      </c>
      <c r="G238" s="202">
        <f t="shared" si="220"/>
        <v>1267900</v>
      </c>
      <c r="H238" s="151">
        <f t="shared" si="220"/>
        <v>1305000</v>
      </c>
      <c r="I238" s="171">
        <f t="shared" si="220"/>
        <v>1237900</v>
      </c>
      <c r="J238" s="202">
        <f t="shared" si="220"/>
        <v>1267900</v>
      </c>
      <c r="K238" s="151">
        <f t="shared" si="220"/>
        <v>1305000</v>
      </c>
      <c r="L238" s="172">
        <f t="shared" si="220"/>
        <v>1267900</v>
      </c>
      <c r="M238" s="151">
        <f t="shared" si="220"/>
        <v>200975.51</v>
      </c>
      <c r="N238" s="317">
        <f>SUM(N239:N240)</f>
        <v>0</v>
      </c>
      <c r="O238" s="317">
        <f>SUM(O239:O240)</f>
        <v>583500</v>
      </c>
      <c r="P238" s="186">
        <f t="shared" ref="P238" si="221">SUM(P239:P240)</f>
        <v>721500</v>
      </c>
    </row>
    <row r="239" spans="1:16" x14ac:dyDescent="0.25">
      <c r="A239" s="21" t="s">
        <v>21</v>
      </c>
      <c r="B239" s="134" t="s">
        <v>22</v>
      </c>
      <c r="C239" s="114">
        <v>500068.91</v>
      </c>
      <c r="D239" s="43">
        <v>1237900</v>
      </c>
      <c r="E239" s="70"/>
      <c r="F239" s="62">
        <v>1237900</v>
      </c>
      <c r="G239" s="70">
        <v>1237900</v>
      </c>
      <c r="H239" s="153">
        <v>1275000</v>
      </c>
      <c r="I239" s="169">
        <v>1237900</v>
      </c>
      <c r="J239" s="170">
        <v>1237900</v>
      </c>
      <c r="K239" s="153">
        <v>1275000</v>
      </c>
      <c r="L239" s="170">
        <v>1237900</v>
      </c>
      <c r="M239" s="153">
        <v>200975.51</v>
      </c>
      <c r="N239" s="313">
        <v>0</v>
      </c>
      <c r="O239" s="313">
        <v>562500</v>
      </c>
      <c r="P239" s="410">
        <f t="shared" ref="P239:P240" si="222">K239+N239-O239</f>
        <v>712500</v>
      </c>
    </row>
    <row r="240" spans="1:16" x14ac:dyDescent="0.25">
      <c r="A240" s="21" t="s">
        <v>23</v>
      </c>
      <c r="B240" s="134" t="s">
        <v>24</v>
      </c>
      <c r="C240" s="114"/>
      <c r="D240" s="43"/>
      <c r="E240" s="70"/>
      <c r="F240" s="62"/>
      <c r="G240" s="70">
        <v>30000</v>
      </c>
      <c r="H240" s="153">
        <v>30000</v>
      </c>
      <c r="I240" s="169"/>
      <c r="J240" s="170">
        <v>30000</v>
      </c>
      <c r="K240" s="153">
        <v>30000</v>
      </c>
      <c r="L240" s="170">
        <v>30000</v>
      </c>
      <c r="M240" s="153">
        <v>0</v>
      </c>
      <c r="N240" s="313">
        <v>0</v>
      </c>
      <c r="O240" s="313">
        <v>21000</v>
      </c>
      <c r="P240" s="410">
        <f t="shared" si="222"/>
        <v>9000</v>
      </c>
    </row>
    <row r="241" spans="1:16" x14ac:dyDescent="0.25">
      <c r="A241" s="20" t="s">
        <v>28</v>
      </c>
      <c r="B241" s="134" t="s">
        <v>29</v>
      </c>
      <c r="C241" s="69">
        <f>C242+C243</f>
        <v>75033.63</v>
      </c>
      <c r="D241" s="27">
        <f>SUM(D242:D243)</f>
        <v>40919</v>
      </c>
      <c r="E241" s="69">
        <f t="shared" ref="E241" si="223">E242+E243</f>
        <v>0</v>
      </c>
      <c r="F241" s="171">
        <f t="shared" ref="F241:M241" si="224">SUM(F242:F243)</f>
        <v>40919</v>
      </c>
      <c r="G241" s="202">
        <f t="shared" si="224"/>
        <v>205000</v>
      </c>
      <c r="H241" s="151">
        <f t="shared" si="224"/>
        <v>215325</v>
      </c>
      <c r="I241" s="171">
        <f t="shared" si="224"/>
        <v>40919</v>
      </c>
      <c r="J241" s="202">
        <f t="shared" si="224"/>
        <v>205000</v>
      </c>
      <c r="K241" s="151">
        <f t="shared" si="224"/>
        <v>215325</v>
      </c>
      <c r="L241" s="172">
        <f t="shared" si="224"/>
        <v>209203.5</v>
      </c>
      <c r="M241" s="151">
        <f t="shared" si="224"/>
        <v>28876.240000000002</v>
      </c>
      <c r="N241" s="317">
        <f>SUM(N242:N243)</f>
        <v>0</v>
      </c>
      <c r="O241" s="317">
        <f>SUM(O242:O243)</f>
        <v>110000</v>
      </c>
      <c r="P241" s="186">
        <f t="shared" ref="P241" si="225">SUM(P242:P243)</f>
        <v>105325</v>
      </c>
    </row>
    <row r="242" spans="1:16" x14ac:dyDescent="0.25">
      <c r="A242" s="21" t="s">
        <v>30</v>
      </c>
      <c r="B242" s="134" t="s">
        <v>31</v>
      </c>
      <c r="C242" s="114">
        <v>67617.53</v>
      </c>
      <c r="D242" s="43">
        <v>19875</v>
      </c>
      <c r="E242" s="70"/>
      <c r="F242" s="62">
        <v>19875</v>
      </c>
      <c r="G242" s="70">
        <v>205000</v>
      </c>
      <c r="H242" s="153">
        <f>H238*16.5/100</f>
        <v>215325</v>
      </c>
      <c r="I242" s="169">
        <v>19875</v>
      </c>
      <c r="J242" s="170">
        <v>205000</v>
      </c>
      <c r="K242" s="153">
        <f t="shared" ref="K242:L242" si="226">K238*16.5/100</f>
        <v>215325</v>
      </c>
      <c r="L242" s="167">
        <f t="shared" si="226"/>
        <v>209203.5</v>
      </c>
      <c r="M242" s="153">
        <v>28876.240000000002</v>
      </c>
      <c r="N242" s="313">
        <v>0</v>
      </c>
      <c r="O242" s="313">
        <v>110000</v>
      </c>
      <c r="P242" s="410">
        <f t="shared" ref="P242:P243" si="227">K242+N242-O242</f>
        <v>105325</v>
      </c>
    </row>
    <row r="243" spans="1:16" x14ac:dyDescent="0.25">
      <c r="A243" s="21" t="s">
        <v>32</v>
      </c>
      <c r="B243" s="134" t="s">
        <v>141</v>
      </c>
      <c r="C243" s="114">
        <v>7416.1</v>
      </c>
      <c r="D243" s="43">
        <v>21044</v>
      </c>
      <c r="E243" s="70"/>
      <c r="F243" s="62">
        <v>21044</v>
      </c>
      <c r="G243" s="70">
        <v>0</v>
      </c>
      <c r="H243" s="153">
        <v>0</v>
      </c>
      <c r="I243" s="169">
        <v>21044</v>
      </c>
      <c r="J243" s="170">
        <v>0</v>
      </c>
      <c r="K243" s="153"/>
      <c r="L243" s="170">
        <v>0</v>
      </c>
      <c r="M243" s="153">
        <v>0</v>
      </c>
      <c r="N243" s="313">
        <v>0</v>
      </c>
      <c r="O243" s="313"/>
      <c r="P243" s="410">
        <f t="shared" si="227"/>
        <v>0</v>
      </c>
    </row>
    <row r="244" spans="1:16" x14ac:dyDescent="0.25">
      <c r="A244" s="51">
        <v>32</v>
      </c>
      <c r="B244" s="139" t="s">
        <v>163</v>
      </c>
      <c r="C244" s="120"/>
      <c r="D244" s="48"/>
      <c r="E244" s="71"/>
      <c r="F244" s="157">
        <f t="shared" ref="F244:M244" si="228">F245+F249</f>
        <v>318750</v>
      </c>
      <c r="G244" s="201">
        <f t="shared" si="228"/>
        <v>490125</v>
      </c>
      <c r="H244" s="155">
        <f t="shared" si="228"/>
        <v>493875</v>
      </c>
      <c r="I244" s="157">
        <f t="shared" si="228"/>
        <v>318750</v>
      </c>
      <c r="J244" s="201">
        <f t="shared" si="228"/>
        <v>398250</v>
      </c>
      <c r="K244" s="155">
        <f t="shared" si="228"/>
        <v>493875</v>
      </c>
      <c r="L244" s="173">
        <f t="shared" si="228"/>
        <v>398250</v>
      </c>
      <c r="M244" s="155">
        <f t="shared" si="228"/>
        <v>2425.33</v>
      </c>
      <c r="N244" s="316">
        <f>N245+N249</f>
        <v>0</v>
      </c>
      <c r="O244" s="316">
        <f>O245+O249</f>
        <v>322500</v>
      </c>
      <c r="P244" s="187">
        <f t="shared" ref="P244" si="229">P245+P249</f>
        <v>171375</v>
      </c>
    </row>
    <row r="245" spans="1:16" x14ac:dyDescent="0.25">
      <c r="A245" s="16" t="s">
        <v>34</v>
      </c>
      <c r="B245" s="136" t="s">
        <v>35</v>
      </c>
      <c r="C245" s="99">
        <f>C246+C248</f>
        <v>65337.73</v>
      </c>
      <c r="D245" s="27">
        <f>D246+D248</f>
        <v>150000</v>
      </c>
      <c r="E245" s="69">
        <f t="shared" ref="E245" si="230">E246+E248</f>
        <v>0</v>
      </c>
      <c r="F245" s="171">
        <f t="shared" ref="F245:M245" si="231">SUM(F246:F248)</f>
        <v>150000</v>
      </c>
      <c r="G245" s="202">
        <f t="shared" si="231"/>
        <v>290625</v>
      </c>
      <c r="H245" s="151">
        <f t="shared" si="231"/>
        <v>290625</v>
      </c>
      <c r="I245" s="171">
        <f t="shared" si="231"/>
        <v>150000</v>
      </c>
      <c r="J245" s="202">
        <f t="shared" si="231"/>
        <v>206250</v>
      </c>
      <c r="K245" s="151">
        <f t="shared" si="231"/>
        <v>290625</v>
      </c>
      <c r="L245" s="172">
        <f t="shared" si="231"/>
        <v>206250</v>
      </c>
      <c r="M245" s="151">
        <f t="shared" si="231"/>
        <v>2425.33</v>
      </c>
      <c r="N245" s="317">
        <f>SUM(N246:N248)</f>
        <v>0</v>
      </c>
      <c r="O245" s="317">
        <f>SUM(O246:O248)</f>
        <v>157500</v>
      </c>
      <c r="P245" s="186">
        <f t="shared" ref="P245" si="232">SUM(P246:P248)</f>
        <v>133125</v>
      </c>
    </row>
    <row r="246" spans="1:16" x14ac:dyDescent="0.25">
      <c r="A246" s="17" t="s">
        <v>36</v>
      </c>
      <c r="B246" s="134" t="s">
        <v>37</v>
      </c>
      <c r="C246" s="114">
        <v>50487.73</v>
      </c>
      <c r="D246" s="43">
        <v>75000</v>
      </c>
      <c r="E246" s="70"/>
      <c r="F246" s="62">
        <v>75000</v>
      </c>
      <c r="G246" s="70">
        <v>121875</v>
      </c>
      <c r="H246" s="153">
        <v>121875</v>
      </c>
      <c r="I246" s="169">
        <v>75000</v>
      </c>
      <c r="J246" s="170">
        <v>75000</v>
      </c>
      <c r="K246" s="153">
        <v>121875</v>
      </c>
      <c r="L246" s="170">
        <v>75000</v>
      </c>
      <c r="M246" s="153">
        <v>20.97</v>
      </c>
      <c r="N246" s="313">
        <v>0</v>
      </c>
      <c r="O246" s="313">
        <v>37500</v>
      </c>
      <c r="P246" s="410">
        <f t="shared" ref="P246:P248" si="233">K246+N246-O246</f>
        <v>84375</v>
      </c>
    </row>
    <row r="247" spans="1:16" x14ac:dyDescent="0.25">
      <c r="A247" s="17" t="s">
        <v>38</v>
      </c>
      <c r="B247" s="134" t="s">
        <v>39</v>
      </c>
      <c r="C247" s="114"/>
      <c r="D247" s="43"/>
      <c r="E247" s="70"/>
      <c r="F247" s="62"/>
      <c r="G247" s="70">
        <v>56250</v>
      </c>
      <c r="H247" s="153">
        <v>56250</v>
      </c>
      <c r="I247" s="169"/>
      <c r="J247" s="170">
        <v>56250</v>
      </c>
      <c r="K247" s="153">
        <v>56250</v>
      </c>
      <c r="L247" s="170">
        <v>56250</v>
      </c>
      <c r="M247" s="153">
        <v>2404.36</v>
      </c>
      <c r="N247" s="313">
        <v>0</v>
      </c>
      <c r="O247" s="313">
        <v>37500</v>
      </c>
      <c r="P247" s="410">
        <f t="shared" si="233"/>
        <v>18750</v>
      </c>
    </row>
    <row r="248" spans="1:16" x14ac:dyDescent="0.25">
      <c r="A248" s="17" t="s">
        <v>40</v>
      </c>
      <c r="B248" s="134" t="s">
        <v>41</v>
      </c>
      <c r="C248" s="114">
        <v>14850</v>
      </c>
      <c r="D248" s="43">
        <v>75000</v>
      </c>
      <c r="E248" s="70"/>
      <c r="F248" s="62">
        <v>75000</v>
      </c>
      <c r="G248" s="70">
        <v>112500</v>
      </c>
      <c r="H248" s="153">
        <v>112500</v>
      </c>
      <c r="I248" s="169">
        <v>75000</v>
      </c>
      <c r="J248" s="170">
        <v>75000</v>
      </c>
      <c r="K248" s="153">
        <v>112500</v>
      </c>
      <c r="L248" s="170">
        <v>75000</v>
      </c>
      <c r="M248" s="153">
        <v>0</v>
      </c>
      <c r="N248" s="313">
        <v>0</v>
      </c>
      <c r="O248" s="313">
        <v>82500</v>
      </c>
      <c r="P248" s="410">
        <f t="shared" si="233"/>
        <v>30000</v>
      </c>
    </row>
    <row r="249" spans="1:16" x14ac:dyDescent="0.25">
      <c r="A249" s="16" t="s">
        <v>56</v>
      </c>
      <c r="B249" s="134" t="s">
        <v>57</v>
      </c>
      <c r="C249" s="69">
        <f>C253</f>
        <v>22342.5</v>
      </c>
      <c r="D249" s="27">
        <f>SUM(D252:D253)</f>
        <v>168750</v>
      </c>
      <c r="E249" s="69">
        <f>SUM(E251:E253)</f>
        <v>4265.63</v>
      </c>
      <c r="F249" s="171">
        <f t="shared" ref="F249:M249" si="234">SUM(F250:F253)</f>
        <v>168750</v>
      </c>
      <c r="G249" s="202">
        <f t="shared" si="234"/>
        <v>199500</v>
      </c>
      <c r="H249" s="151">
        <f t="shared" si="234"/>
        <v>203250</v>
      </c>
      <c r="I249" s="171">
        <f t="shared" si="234"/>
        <v>168750</v>
      </c>
      <c r="J249" s="202">
        <f t="shared" si="234"/>
        <v>192000</v>
      </c>
      <c r="K249" s="151">
        <f t="shared" si="234"/>
        <v>203250</v>
      </c>
      <c r="L249" s="172">
        <f t="shared" si="234"/>
        <v>192000</v>
      </c>
      <c r="M249" s="151">
        <f t="shared" si="234"/>
        <v>0</v>
      </c>
      <c r="N249" s="317">
        <f>SUM(N250:N253)</f>
        <v>0</v>
      </c>
      <c r="O249" s="317">
        <f>SUM(O250:O253)</f>
        <v>165000</v>
      </c>
      <c r="P249" s="186">
        <f t="shared" ref="P249" si="235">SUM(P250:P253)</f>
        <v>38250</v>
      </c>
    </row>
    <row r="250" spans="1:16" x14ac:dyDescent="0.25">
      <c r="A250" s="16" t="s">
        <v>58</v>
      </c>
      <c r="B250" s="134" t="s">
        <v>59</v>
      </c>
      <c r="C250" s="69"/>
      <c r="D250" s="27"/>
      <c r="E250" s="69"/>
      <c r="F250" s="101"/>
      <c r="G250" s="72"/>
      <c r="H250" s="164">
        <v>3750</v>
      </c>
      <c r="I250" s="176"/>
      <c r="J250" s="177"/>
      <c r="K250" s="168">
        <v>3750</v>
      </c>
      <c r="L250" s="177"/>
      <c r="M250" s="164">
        <v>0</v>
      </c>
      <c r="N250" s="313">
        <v>0</v>
      </c>
      <c r="O250" s="313">
        <v>3000</v>
      </c>
      <c r="P250" s="410">
        <f>K250+N250-O250</f>
        <v>750</v>
      </c>
    </row>
    <row r="251" spans="1:16" x14ac:dyDescent="0.25">
      <c r="A251" s="16" t="s">
        <v>62</v>
      </c>
      <c r="B251" s="134" t="s">
        <v>63</v>
      </c>
      <c r="C251" s="72"/>
      <c r="D251" s="49"/>
      <c r="E251" s="72">
        <v>4265.63</v>
      </c>
      <c r="F251" s="101"/>
      <c r="G251" s="72">
        <v>4500</v>
      </c>
      <c r="H251" s="164">
        <v>4500</v>
      </c>
      <c r="I251" s="176"/>
      <c r="J251" s="177">
        <v>4500</v>
      </c>
      <c r="K251" s="164">
        <v>4500</v>
      </c>
      <c r="L251" s="177">
        <v>4500</v>
      </c>
      <c r="M251" s="164">
        <v>0</v>
      </c>
      <c r="N251" s="313">
        <v>0</v>
      </c>
      <c r="O251" s="313">
        <v>4500</v>
      </c>
      <c r="P251" s="410">
        <f>K251+N251-O251</f>
        <v>0</v>
      </c>
    </row>
    <row r="252" spans="1:16" x14ac:dyDescent="0.25">
      <c r="A252" s="16" t="s">
        <v>66</v>
      </c>
      <c r="B252" s="134" t="s">
        <v>67</v>
      </c>
      <c r="C252" s="72"/>
      <c r="D252" s="43">
        <v>75000</v>
      </c>
      <c r="E252" s="70"/>
      <c r="F252" s="62">
        <v>75000</v>
      </c>
      <c r="G252" s="70">
        <v>75000</v>
      </c>
      <c r="H252" s="153">
        <v>75000</v>
      </c>
      <c r="I252" s="169">
        <v>75000</v>
      </c>
      <c r="J252" s="170">
        <v>75000</v>
      </c>
      <c r="K252" s="153">
        <v>75000</v>
      </c>
      <c r="L252" s="170">
        <v>75000</v>
      </c>
      <c r="M252" s="153">
        <v>0</v>
      </c>
      <c r="N252" s="313">
        <v>0</v>
      </c>
      <c r="O252" s="313">
        <v>75000</v>
      </c>
      <c r="P252" s="397">
        <f>K252-O252</f>
        <v>0</v>
      </c>
    </row>
    <row r="253" spans="1:16" x14ac:dyDescent="0.25">
      <c r="A253" s="16" t="s">
        <v>70</v>
      </c>
      <c r="B253" s="134" t="s">
        <v>71</v>
      </c>
      <c r="C253" s="114">
        <v>22342.5</v>
      </c>
      <c r="D253" s="43">
        <v>93750</v>
      </c>
      <c r="E253" s="70"/>
      <c r="F253" s="62">
        <v>93750</v>
      </c>
      <c r="G253" s="70">
        <v>120000</v>
      </c>
      <c r="H253" s="153">
        <v>120000</v>
      </c>
      <c r="I253" s="169">
        <v>93750</v>
      </c>
      <c r="J253" s="170">
        <v>112500</v>
      </c>
      <c r="K253" s="153">
        <v>120000</v>
      </c>
      <c r="L253" s="170">
        <v>112500</v>
      </c>
      <c r="M253" s="153">
        <v>0</v>
      </c>
      <c r="N253" s="313">
        <v>0</v>
      </c>
      <c r="O253" s="313">
        <v>82500</v>
      </c>
      <c r="P253" s="410">
        <f>K253+N253-O253</f>
        <v>37500</v>
      </c>
    </row>
    <row r="254" spans="1:16" x14ac:dyDescent="0.25">
      <c r="A254" s="52" t="s">
        <v>157</v>
      </c>
      <c r="B254" s="128" t="s">
        <v>166</v>
      </c>
      <c r="C254" s="90"/>
      <c r="D254" s="48"/>
      <c r="E254" s="71"/>
      <c r="F254" s="157">
        <f t="shared" ref="F254:M254" si="236">F255</f>
        <v>5625</v>
      </c>
      <c r="G254" s="201">
        <f t="shared" si="236"/>
        <v>5625</v>
      </c>
      <c r="H254" s="155">
        <f t="shared" si="236"/>
        <v>5625</v>
      </c>
      <c r="I254" s="157">
        <f t="shared" si="236"/>
        <v>5625</v>
      </c>
      <c r="J254" s="201">
        <f t="shared" si="236"/>
        <v>5625</v>
      </c>
      <c r="K254" s="155">
        <f t="shared" si="236"/>
        <v>5625</v>
      </c>
      <c r="L254" s="173">
        <f t="shared" si="236"/>
        <v>5625</v>
      </c>
      <c r="M254" s="155">
        <f t="shared" si="236"/>
        <v>0</v>
      </c>
      <c r="N254" s="316">
        <f>N255</f>
        <v>0</v>
      </c>
      <c r="O254" s="316">
        <f>O255</f>
        <v>5625</v>
      </c>
      <c r="P254" s="187">
        <v>0</v>
      </c>
    </row>
    <row r="255" spans="1:16" x14ac:dyDescent="0.25">
      <c r="A255" s="16" t="s">
        <v>104</v>
      </c>
      <c r="B255" s="134" t="s">
        <v>105</v>
      </c>
      <c r="C255" s="69">
        <f>C256</f>
        <v>0</v>
      </c>
      <c r="D255" s="27">
        <f t="shared" ref="D255:M255" si="237">D256</f>
        <v>5625</v>
      </c>
      <c r="E255" s="69">
        <f t="shared" si="237"/>
        <v>0</v>
      </c>
      <c r="F255" s="61">
        <f>SUM(F256)</f>
        <v>5625</v>
      </c>
      <c r="G255" s="69">
        <f>G256</f>
        <v>5625</v>
      </c>
      <c r="H255" s="152">
        <f>H256</f>
        <v>5625</v>
      </c>
      <c r="I255" s="171">
        <f t="shared" si="237"/>
        <v>5625</v>
      </c>
      <c r="J255" s="172">
        <f t="shared" si="237"/>
        <v>5625</v>
      </c>
      <c r="K255" s="151">
        <f>SUM(K256)</f>
        <v>5625</v>
      </c>
      <c r="L255" s="172">
        <f t="shared" si="237"/>
        <v>5625</v>
      </c>
      <c r="M255" s="152">
        <f t="shared" si="237"/>
        <v>0</v>
      </c>
      <c r="N255" s="317">
        <f>SUM(N256)</f>
        <v>0</v>
      </c>
      <c r="O255" s="317">
        <f>SUM(O256)</f>
        <v>5625</v>
      </c>
      <c r="P255" s="398">
        <f>P256</f>
        <v>0</v>
      </c>
    </row>
    <row r="256" spans="1:16" ht="15.75" thickBot="1" x14ac:dyDescent="0.3">
      <c r="A256" s="30" t="s">
        <v>106</v>
      </c>
      <c r="B256" s="140" t="s">
        <v>107</v>
      </c>
      <c r="C256" s="115">
        <v>0</v>
      </c>
      <c r="D256" s="45">
        <v>5625</v>
      </c>
      <c r="E256" s="88"/>
      <c r="F256" s="60">
        <v>5625</v>
      </c>
      <c r="G256" s="88">
        <v>5625</v>
      </c>
      <c r="H256" s="154">
        <v>5625</v>
      </c>
      <c r="I256" s="183">
        <v>5625</v>
      </c>
      <c r="J256" s="184">
        <v>5625</v>
      </c>
      <c r="K256" s="154">
        <v>5625</v>
      </c>
      <c r="L256" s="184">
        <v>5625</v>
      </c>
      <c r="M256" s="154">
        <v>0</v>
      </c>
      <c r="N256" s="319">
        <v>0</v>
      </c>
      <c r="O256" s="319">
        <v>5625</v>
      </c>
      <c r="P256" s="411">
        <f>K256-O256</f>
        <v>0</v>
      </c>
    </row>
  </sheetData>
  <mergeCells count="1">
    <mergeCell ref="H3:P3"/>
  </mergeCells>
  <pageMargins left="0.70866141732283472" right="0.70866141732283472" top="0.74803149606299213" bottom="0.74803149606299213" header="0.31496062992125984" footer="0.31496062992125984"/>
  <pageSetup paperSize="8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rebalans</vt:lpstr>
      <vt:lpstr>rebalans!Print_Titles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Ivašković</dc:creator>
  <cp:lastModifiedBy>Gordana Ivašković</cp:lastModifiedBy>
  <cp:lastPrinted>2020-05-04T15:00:46Z</cp:lastPrinted>
  <dcterms:created xsi:type="dcterms:W3CDTF">2019-01-11T09:42:47Z</dcterms:created>
  <dcterms:modified xsi:type="dcterms:W3CDTF">2020-05-25T07:52:24Z</dcterms:modified>
</cp:coreProperties>
</file>